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172.31.0.80\amxafile\総合政策部\政策企画課\統計調査係\05　統計資料、刊行物の編さん及び保存に関すること\04　統計書の編さんに関すること\R07統計書（ホームページ）\ＰＤＦ前(R8年度照会データは、このデータを使用する事)\"/>
    </mc:Choice>
  </mc:AlternateContent>
  <xr:revisionPtr revIDLastSave="0" documentId="13_ncr:1_{0D0CC687-3B5B-4B5F-B091-13E7CC30B366}" xr6:coauthVersionLast="47" xr6:coauthVersionMax="47" xr10:uidLastSave="{00000000-0000-0000-0000-000000000000}"/>
  <bookViews>
    <workbookView xWindow="-110" yWindow="-110" windowWidth="19420" windowHeight="11500" tabRatio="618" xr2:uid="{00000000-000D-0000-FFFF-FFFF00000000}"/>
  </bookViews>
  <sheets>
    <sheet name="8-1" sheetId="1" r:id="rId1"/>
    <sheet name="8-2-1" sheetId="2" r:id="rId2"/>
    <sheet name="8-2-2" sheetId="3" r:id="rId3"/>
    <sheet name="8-2-3" sheetId="4" r:id="rId4"/>
    <sheet name="8-2-4" sheetId="5" r:id="rId5"/>
    <sheet name="8-3" sheetId="6" r:id="rId6"/>
    <sheet name="8-4" sheetId="7" r:id="rId7"/>
    <sheet name="8-5" sheetId="8" r:id="rId8"/>
    <sheet name="8-6" sheetId="9" r:id="rId9"/>
    <sheet name="8-7" sheetId="11" r:id="rId10"/>
  </sheets>
  <externalReferences>
    <externalReference r:id="rId11"/>
  </externalReferences>
  <definedNames>
    <definedName name="___Top2">#REF!</definedName>
    <definedName name="__Tag2">#REF!</definedName>
    <definedName name="__Top2">#REF!</definedName>
    <definedName name="_Tag1" localSheetId="1">'8-2-1'!#REF!</definedName>
    <definedName name="_Tag1" localSheetId="2">'8-2-2'!#REF!</definedName>
    <definedName name="_Tag1" localSheetId="3">'8-2-3'!#REF!</definedName>
    <definedName name="_Tag1" localSheetId="4">'8-2-4'!#REF!</definedName>
    <definedName name="_Tag2">#REF!</definedName>
    <definedName name="_Top1" localSheetId="1">'8-2-1'!#REF!</definedName>
    <definedName name="_Top1" localSheetId="2">'8-2-2'!#REF!</definedName>
    <definedName name="_Top1" localSheetId="3">'8-2-3'!#REF!</definedName>
    <definedName name="_Top1" localSheetId="4">'8-2-4'!#REF!</definedName>
    <definedName name="_TOP2" localSheetId="0">'8-1'!$B$4</definedName>
    <definedName name="_Top2">#REF!</definedName>
    <definedName name="A">#REF!</definedName>
    <definedName name="DATA" localSheetId="0">'8-1'!#REF!,'8-1'!#REF!</definedName>
    <definedName name="DATA" localSheetId="1">'8-2-1'!$D$10:$M$27</definedName>
    <definedName name="DATA" localSheetId="2">'8-2-2'!#REF!</definedName>
    <definedName name="DATA" localSheetId="3">'8-2-3'!$D$10:$M$26</definedName>
    <definedName name="DATA" localSheetId="4">'8-2-4'!$D$10:$M$26</definedName>
    <definedName name="DATA" localSheetId="5">'8-3'!#REF!</definedName>
    <definedName name="DATA" localSheetId="6">'8-4'!#REF!</definedName>
    <definedName name="DATA" localSheetId="7">'8-5'!#REF!</definedName>
    <definedName name="DATA">#REF!,#REF!,#REF!,#REF!,#REF!,#REF!,#REF!,#REF!,#REF!,#REF!,#REF!,#REF!</definedName>
    <definedName name="DataEnd">#REF!</definedName>
    <definedName name="Hyousoku">#REF!</definedName>
    <definedName name="HyousokuArea">#REF!</definedName>
    <definedName name="HyousokuEnd">#REF!</definedName>
    <definedName name="Hyoutou">#REF!</definedName>
    <definedName name="K_TOP" localSheetId="5">'8-3'!#REF!</definedName>
    <definedName name="K_TOP" localSheetId="6">'8-4'!#REF!</definedName>
    <definedName name="K_TOP" localSheetId="7">'8-5'!#REF!</definedName>
    <definedName name="K_Top1" localSheetId="5">'8-3'!#REF!</definedName>
    <definedName name="LAST" localSheetId="0">'8-1'!#REF!</definedName>
    <definedName name="LAST" localSheetId="5">'8-3'!#REF!</definedName>
    <definedName name="LAST" localSheetId="6">'8-4'!#REF!</definedName>
    <definedName name="LAST" localSheetId="7">'8-5'!#REF!</definedName>
    <definedName name="Last1" localSheetId="1">'8-2-1'!#REF!</definedName>
    <definedName name="Last1" localSheetId="2">'8-2-2'!#REF!</definedName>
    <definedName name="Last1" localSheetId="3">'8-2-3'!#REF!</definedName>
    <definedName name="Last1" localSheetId="4">'8-2-4'!#REF!</definedName>
    <definedName name="Last1">#REF!</definedName>
    <definedName name="LAST2" localSheetId="0">'8-1'!#REF!</definedName>
    <definedName name="N_DATA" localSheetId="0">'8-1'!#REF!</definedName>
    <definedName name="N_DATA" localSheetId="5">'8-3'!#REF!</definedName>
    <definedName name="N_DATA" localSheetId="6">'8-4'!#REF!</definedName>
    <definedName name="N_DATA" localSheetId="7">'8-5'!#REF!</definedName>
    <definedName name="N_DATA2" localSheetId="0">'8-1'!#REF!</definedName>
    <definedName name="N_DATA2">#REF!,#REF!</definedName>
    <definedName name="_xlnm.Print_Area" localSheetId="0">'8-1'!$A$1:$I$64</definedName>
    <definedName name="_xlnm.Print_Area" localSheetId="1">'8-2-1'!$A$1:$M$54</definedName>
    <definedName name="_xlnm.Print_Area" localSheetId="2">'8-2-2'!$A$1:$M$53</definedName>
    <definedName name="_xlnm.Print_Area" localSheetId="3">'8-2-3'!$A$1:$M$53</definedName>
    <definedName name="_xlnm.Print_Area" localSheetId="4">'8-2-4'!$A$1:$N$53</definedName>
    <definedName name="_xlnm.Print_Area" localSheetId="5">'8-3'!$A$1:$L$32</definedName>
    <definedName name="_xlnm.Print_Area" localSheetId="6">'8-4'!$A$1:$N$22</definedName>
    <definedName name="_xlnm.Print_Area" localSheetId="7">'8-5'!$A$1:$M$66</definedName>
    <definedName name="_xlnm.Print_Area" localSheetId="8">'8-6'!$A$1:$H$36</definedName>
    <definedName name="_xlnm.Print_Area" localSheetId="9">'8-7'!$A$1:$I$33</definedName>
    <definedName name="Print_Area_MI">#REF!</definedName>
    <definedName name="Rangai0">#REF!</definedName>
    <definedName name="SIKI" localSheetId="5">'8-3'!#REF!</definedName>
    <definedName name="SIKI" localSheetId="6">'8-4'!#REF!</definedName>
    <definedName name="SIKI" localSheetId="7">'8-5'!#REF!</definedName>
    <definedName name="ｓｓ">#REF!</definedName>
    <definedName name="Title">#REF!</definedName>
    <definedName name="TitleEnglish">#REF!</definedName>
    <definedName name="TOP" localSheetId="0">'8-1'!#REF!</definedName>
    <definedName name="TOP" localSheetId="5">'8-3'!#REF!</definedName>
    <definedName name="TOP" localSheetId="6">'8-4'!#REF!</definedName>
    <definedName name="TOP" localSheetId="7">'8-5'!#REF!</definedName>
    <definedName name="WAIT">#REF!</definedName>
    <definedName name="あ">#REF!,#REF!,#REF!,#REF!,#REF!,#REF!,#REF!,#REF!,#REF!,#REF!,#REF!,#REF!</definedName>
    <definedName name="い">#REF!,#REF!</definedName>
    <definedName name="市機関外DATA">#REF!,#REF!,#REF!,#REF!</definedName>
    <definedName name="新高齢者単身・夫婦">#REF!</definedName>
    <definedName name="日帰り客数">[1]観光統計表!#REF!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0" i="7" l="1"/>
  <c r="J19" i="7"/>
  <c r="J18" i="7"/>
  <c r="J17" i="7"/>
  <c r="J16" i="7"/>
  <c r="J15" i="7"/>
  <c r="J14" i="7"/>
  <c r="J13" i="7"/>
  <c r="J12" i="7"/>
  <c r="J11" i="7"/>
  <c r="J10" i="7"/>
  <c r="J9" i="7"/>
  <c r="J8" i="7"/>
  <c r="J7" i="7"/>
  <c r="J7" i="6"/>
  <c r="J8" i="6"/>
  <c r="J9" i="6"/>
  <c r="J10" i="6"/>
  <c r="J11" i="6"/>
  <c r="J12" i="6"/>
  <c r="J13" i="6"/>
  <c r="J14" i="6"/>
  <c r="J15" i="6"/>
  <c r="J16" i="6"/>
  <c r="J17" i="6"/>
  <c r="J18" i="6"/>
  <c r="J19" i="6"/>
  <c r="J20" i="6"/>
  <c r="J21" i="6"/>
  <c r="J22" i="6"/>
  <c r="J23" i="6"/>
  <c r="J24" i="6"/>
  <c r="J25" i="6"/>
  <c r="J26" i="6"/>
  <c r="J27" i="6"/>
  <c r="J28" i="6"/>
  <c r="J29" i="6"/>
  <c r="J30" i="6"/>
  <c r="K63" i="8"/>
  <c r="K62" i="8"/>
  <c r="K61" i="8"/>
  <c r="K60" i="8"/>
  <c r="K59" i="8"/>
  <c r="K58" i="8"/>
  <c r="K57" i="8"/>
  <c r="K56" i="8"/>
  <c r="K55" i="8"/>
  <c r="K54" i="8"/>
  <c r="K53" i="8"/>
  <c r="K52" i="8"/>
  <c r="K51" i="8"/>
  <c r="K50" i="8"/>
  <c r="K49" i="8"/>
  <c r="K48" i="8"/>
  <c r="K47" i="8"/>
  <c r="K46" i="8"/>
  <c r="K45" i="8"/>
  <c r="K44" i="8"/>
  <c r="K43" i="8"/>
  <c r="K42" i="8"/>
  <c r="K41" i="8"/>
  <c r="K40" i="8"/>
  <c r="K39" i="8"/>
  <c r="K38" i="8"/>
  <c r="K37" i="8"/>
  <c r="K36" i="8"/>
  <c r="K35" i="8"/>
  <c r="K34" i="8"/>
  <c r="K33" i="8"/>
  <c r="K32" i="8"/>
  <c r="K31" i="8"/>
  <c r="K30" i="8"/>
  <c r="K29" i="8"/>
  <c r="K28" i="8"/>
  <c r="K27" i="8"/>
  <c r="K26" i="8"/>
  <c r="K25" i="8"/>
  <c r="K24" i="8"/>
  <c r="K23" i="8"/>
  <c r="K22" i="8"/>
  <c r="K21" i="8"/>
  <c r="K20" i="8"/>
  <c r="K19" i="8"/>
  <c r="K18" i="8"/>
  <c r="K17" i="8"/>
  <c r="K16" i="8"/>
  <c r="K15" i="8"/>
  <c r="K14" i="8"/>
  <c r="K13" i="8"/>
  <c r="K12" i="8"/>
  <c r="K11" i="8"/>
  <c r="K10" i="8"/>
  <c r="K9" i="8"/>
  <c r="K8" i="8"/>
  <c r="K7" i="8"/>
  <c r="L20" i="7" l="1"/>
  <c r="L19" i="7"/>
  <c r="L18" i="7"/>
  <c r="L17" i="7"/>
  <c r="L16" i="7"/>
  <c r="L15" i="7"/>
  <c r="L14" i="7"/>
  <c r="L13" i="7"/>
  <c r="L12" i="7"/>
  <c r="L11" i="7"/>
  <c r="L10" i="7"/>
  <c r="L9" i="7"/>
  <c r="L8" i="7"/>
  <c r="L7" i="7"/>
  <c r="E9" i="11"/>
  <c r="H25" i="11" s="1"/>
  <c r="E7" i="11"/>
  <c r="G23" i="11" s="1"/>
  <c r="E8" i="11"/>
  <c r="F24" i="11" s="1"/>
  <c r="E6" i="11"/>
  <c r="H22" i="11" s="1"/>
  <c r="M8" i="8"/>
  <c r="M7" i="8"/>
  <c r="N7" i="7"/>
  <c r="L7" i="6"/>
  <c r="L8" i="6"/>
  <c r="M19" i="8"/>
  <c r="N16" i="7"/>
  <c r="M63" i="8"/>
  <c r="M62" i="8"/>
  <c r="M61" i="8"/>
  <c r="M60" i="8"/>
  <c r="M59" i="8"/>
  <c r="M58" i="8"/>
  <c r="M57" i="8"/>
  <c r="M56" i="8"/>
  <c r="M55" i="8"/>
  <c r="M54" i="8"/>
  <c r="M53" i="8"/>
  <c r="M52" i="8"/>
  <c r="M51" i="8"/>
  <c r="M50" i="8"/>
  <c r="M49" i="8"/>
  <c r="M48" i="8"/>
  <c r="M47" i="8"/>
  <c r="M46" i="8"/>
  <c r="M45" i="8"/>
  <c r="M44" i="8"/>
  <c r="M43" i="8"/>
  <c r="M42" i="8"/>
  <c r="M41" i="8"/>
  <c r="M40" i="8"/>
  <c r="M39" i="8"/>
  <c r="M38" i="8"/>
  <c r="M37" i="8"/>
  <c r="M36" i="8"/>
  <c r="M35" i="8"/>
  <c r="M34" i="8"/>
  <c r="M33" i="8"/>
  <c r="M32" i="8"/>
  <c r="M31" i="8"/>
  <c r="M30" i="8"/>
  <c r="M29" i="8"/>
  <c r="M28" i="8"/>
  <c r="M27" i="8"/>
  <c r="M26" i="8"/>
  <c r="M25" i="8"/>
  <c r="M24" i="8"/>
  <c r="M23" i="8"/>
  <c r="M22" i="8"/>
  <c r="M21" i="8"/>
  <c r="M20" i="8"/>
  <c r="M18" i="8"/>
  <c r="M17" i="8"/>
  <c r="M16" i="8"/>
  <c r="M15" i="8"/>
  <c r="M14" i="8"/>
  <c r="M13" i="8"/>
  <c r="M12" i="8"/>
  <c r="M11" i="8"/>
  <c r="M10" i="8"/>
  <c r="M9" i="8"/>
  <c r="N20" i="7"/>
  <c r="N19" i="7"/>
  <c r="N18" i="7"/>
  <c r="N17" i="7"/>
  <c r="N15" i="7"/>
  <c r="N14" i="7"/>
  <c r="N13" i="7"/>
  <c r="N12" i="7"/>
  <c r="N11" i="7"/>
  <c r="N10" i="7"/>
  <c r="N9" i="7"/>
  <c r="N8" i="7"/>
  <c r="L30" i="6"/>
  <c r="L29" i="6"/>
  <c r="L28" i="6"/>
  <c r="L27" i="6"/>
  <c r="L26" i="6"/>
  <c r="L25" i="6"/>
  <c r="L24" i="6"/>
  <c r="L23" i="6"/>
  <c r="L22" i="6"/>
  <c r="L21" i="6"/>
  <c r="L20" i="6"/>
  <c r="L19" i="6"/>
  <c r="L18" i="6"/>
  <c r="L17" i="6"/>
  <c r="L16" i="6"/>
  <c r="L15" i="6"/>
  <c r="L14" i="6"/>
  <c r="L13" i="6"/>
  <c r="L12" i="6"/>
  <c r="L11" i="6"/>
  <c r="L10" i="6"/>
  <c r="L9" i="6"/>
  <c r="F12" i="11" l="1"/>
  <c r="G12" i="11"/>
  <c r="E24" i="11"/>
  <c r="H12" i="11"/>
  <c r="G24" i="11"/>
  <c r="F13" i="11"/>
  <c r="G13" i="11"/>
  <c r="H13" i="11"/>
  <c r="I25" i="11"/>
  <c r="H10" i="11"/>
  <c r="F10" i="11"/>
  <c r="H23" i="11"/>
  <c r="G10" i="11"/>
  <c r="F11" i="11"/>
  <c r="I23" i="11"/>
  <c r="E22" i="11"/>
  <c r="F22" i="11"/>
  <c r="E23" i="11"/>
  <c r="G11" i="11"/>
  <c r="I22" i="11"/>
  <c r="H24" i="11"/>
  <c r="H11" i="11"/>
  <c r="F23" i="11"/>
  <c r="I24" i="11"/>
  <c r="I11" i="11"/>
  <c r="I13" i="11"/>
  <c r="E25" i="11"/>
  <c r="F25" i="11"/>
  <c r="G25" i="11"/>
  <c r="G22" i="11"/>
  <c r="I10" i="11"/>
  <c r="I12" i="11"/>
</calcChain>
</file>

<file path=xl/sharedStrings.xml><?xml version="1.0" encoding="utf-8"?>
<sst xmlns="http://schemas.openxmlformats.org/spreadsheetml/2006/main" count="620" uniqueCount="363">
  <si>
    <t>都　　　市</t>
  </si>
  <si>
    <t>総　合</t>
  </si>
  <si>
    <t>食　料</t>
  </si>
  <si>
    <t>盛　　岡　　市</t>
  </si>
  <si>
    <t>仙　　台　　市</t>
  </si>
  <si>
    <t>秋　　田　　市</t>
  </si>
  <si>
    <t>山　　形　　市</t>
  </si>
  <si>
    <t>福　　島　　市</t>
  </si>
  <si>
    <t>水　　戸　　市</t>
  </si>
  <si>
    <t>宇  都  宮  市</t>
  </si>
  <si>
    <t>さ い た ま 市</t>
    <rPh sb="8" eb="9">
      <t>シ</t>
    </rPh>
    <phoneticPr fontId="6"/>
  </si>
  <si>
    <t>千　　葉　　市</t>
  </si>
  <si>
    <t>東 京 都 区 部</t>
    <phoneticPr fontId="6"/>
  </si>
  <si>
    <t>横　　浜　　市</t>
  </si>
  <si>
    <t>新　　潟　　市</t>
    <rPh sb="0" eb="1">
      <t>シン</t>
    </rPh>
    <rPh sb="3" eb="4">
      <t>カタ</t>
    </rPh>
    <rPh sb="6" eb="7">
      <t>シ</t>
    </rPh>
    <phoneticPr fontId="6"/>
  </si>
  <si>
    <t>富　　山　　市</t>
  </si>
  <si>
    <t>金　　沢　　市</t>
  </si>
  <si>
    <t>福　　井　　市</t>
  </si>
  <si>
    <t>甲　　府　　市</t>
  </si>
  <si>
    <t>長　　野　　市</t>
  </si>
  <si>
    <t>岐　　阜　　市</t>
  </si>
  <si>
    <t>静　　岡　　市</t>
  </si>
  <si>
    <t>名  古  屋  市</t>
  </si>
  <si>
    <t>大　　津　　市</t>
  </si>
  <si>
    <t>京　　都　　市</t>
  </si>
  <si>
    <t>大　　阪　　市</t>
  </si>
  <si>
    <t>神　　戸　　市</t>
  </si>
  <si>
    <t>奈　　良　　市</t>
  </si>
  <si>
    <t>和　歌　山　市</t>
  </si>
  <si>
    <t>松　　江　　市</t>
  </si>
  <si>
    <t>岡　　山　　市</t>
  </si>
  <si>
    <t>広　　島　　市</t>
  </si>
  <si>
    <t>山　　口　　市</t>
  </si>
  <si>
    <t>徳　　島　　市</t>
  </si>
  <si>
    <t>高　　松　　市</t>
  </si>
  <si>
    <t>松　　山　　市</t>
  </si>
  <si>
    <t>高　　知　　市</t>
  </si>
  <si>
    <t>福　　岡　　市</t>
  </si>
  <si>
    <t>佐　　賀　　市</t>
  </si>
  <si>
    <t>長　　崎　　市</t>
  </si>
  <si>
    <t>熊　　本　　市</t>
  </si>
  <si>
    <t>大　　分　　市</t>
  </si>
  <si>
    <t>宮　　崎　　市</t>
  </si>
  <si>
    <t>鹿　児　島　市</t>
  </si>
  <si>
    <t>那　　覇　　市</t>
  </si>
  <si>
    <t>川　　崎　　市</t>
  </si>
  <si>
    <t>北　九　州　市</t>
  </si>
  <si>
    <t>　　a）価格は小売物価統計調査の小売価格である。</t>
    <phoneticPr fontId="6"/>
  </si>
  <si>
    <t>　　b）ウエイトは作成年における家計調査の全国平均品目別支出金額による。</t>
  </si>
  <si>
    <t>　　d）総合は持家の帰属家賃を除く。</t>
    <rPh sb="4" eb="6">
      <t>ソウゴウ</t>
    </rPh>
    <rPh sb="7" eb="9">
      <t>モチイエ</t>
    </rPh>
    <rPh sb="10" eb="12">
      <t>キゾク</t>
    </rPh>
    <rPh sb="12" eb="14">
      <t>ヤチン</t>
    </rPh>
    <rPh sb="15" eb="16">
      <t>ノゾ</t>
    </rPh>
    <phoneticPr fontId="3"/>
  </si>
  <si>
    <t>年    　月</t>
  </si>
  <si>
    <t>住　居</t>
  </si>
  <si>
    <t>教　育</t>
  </si>
  <si>
    <t>ウエイト</t>
  </si>
  <si>
    <t>　　　　　３　</t>
  </si>
  <si>
    <t>　　　　　４　</t>
  </si>
  <si>
    <t>　　　　　６　</t>
  </si>
  <si>
    <t>　　　　　７　</t>
  </si>
  <si>
    <t>　　　　　８　</t>
  </si>
  <si>
    <t>　　　　　９　</t>
  </si>
  <si>
    <t>　　　　　１０　</t>
  </si>
  <si>
    <t>　　　　　１１　</t>
  </si>
  <si>
    <t>　　　　　１２　</t>
  </si>
  <si>
    <t>全　　国</t>
    <rPh sb="0" eb="1">
      <t>ゼン</t>
    </rPh>
    <rPh sb="3" eb="4">
      <t>コク</t>
    </rPh>
    <phoneticPr fontId="10"/>
  </si>
  <si>
    <t>熊　    本　    市</t>
  </si>
  <si>
    <t>諸雑費</t>
  </si>
  <si>
    <t>穀　類</t>
  </si>
  <si>
    <t>魚介類</t>
  </si>
  <si>
    <t>肉　類</t>
  </si>
  <si>
    <t>熊　　　本　　　市</t>
    <rPh sb="0" eb="1">
      <t>クマ</t>
    </rPh>
    <rPh sb="4" eb="5">
      <t>ホン</t>
    </rPh>
    <rPh sb="8" eb="9">
      <t>シ</t>
    </rPh>
    <phoneticPr fontId="10"/>
  </si>
  <si>
    <t>乳卵類</t>
  </si>
  <si>
    <t>果　物</t>
  </si>
  <si>
    <t>菓子類</t>
  </si>
  <si>
    <t>飲　料</t>
  </si>
  <si>
    <t>酒　類</t>
  </si>
  <si>
    <t>外　食</t>
  </si>
  <si>
    <t>熊　　本　　市</t>
    <rPh sb="0" eb="1">
      <t>クマ</t>
    </rPh>
    <rPh sb="3" eb="4">
      <t>ホン</t>
    </rPh>
    <rPh sb="6" eb="7">
      <t>シ</t>
    </rPh>
    <phoneticPr fontId="11"/>
  </si>
  <si>
    <t>家　賃</t>
  </si>
  <si>
    <t>電気代</t>
    <rPh sb="0" eb="3">
      <t>デンキダイ</t>
    </rPh>
    <phoneticPr fontId="11"/>
  </si>
  <si>
    <t>ガス代</t>
    <rPh sb="2" eb="3">
      <t>ダイ</t>
    </rPh>
    <phoneticPr fontId="11"/>
  </si>
  <si>
    <t>寝具類</t>
    <rPh sb="0" eb="3">
      <t>シングルイ</t>
    </rPh>
    <phoneticPr fontId="11"/>
  </si>
  <si>
    <t>熊　　本　　市</t>
    <rPh sb="0" eb="1">
      <t>クマ</t>
    </rPh>
    <rPh sb="3" eb="4">
      <t>ホン</t>
    </rPh>
    <rPh sb="6" eb="7">
      <t>シ</t>
    </rPh>
    <phoneticPr fontId="1"/>
  </si>
  <si>
    <t>保健医療</t>
  </si>
  <si>
    <t>医薬品・健康保持用摂取品</t>
    <rPh sb="8" eb="9">
      <t>ヨウ</t>
    </rPh>
    <phoneticPr fontId="11"/>
  </si>
  <si>
    <t>通　信</t>
    <rPh sb="0" eb="1">
      <t>ツウ</t>
    </rPh>
    <rPh sb="2" eb="3">
      <t>シン</t>
    </rPh>
    <phoneticPr fontId="1"/>
  </si>
  <si>
    <t>教養娯楽</t>
  </si>
  <si>
    <t>補習教育</t>
    <rPh sb="0" eb="2">
      <t>ホシュウ</t>
    </rPh>
    <rPh sb="2" eb="4">
      <t>キョウイク</t>
    </rPh>
    <phoneticPr fontId="1"/>
  </si>
  <si>
    <t>生鮮食品</t>
  </si>
  <si>
    <t>生鮮魚介</t>
  </si>
  <si>
    <t>生鮮野菜</t>
  </si>
  <si>
    <t>生鮮果物</t>
  </si>
  <si>
    <t xml:space="preserve"> (単位： 円、％)</t>
    <phoneticPr fontId="6"/>
  </si>
  <si>
    <t>費　　　　　目</t>
    <phoneticPr fontId="15"/>
  </si>
  <si>
    <t>支出額</t>
  </si>
  <si>
    <t>構成比</t>
    <rPh sb="0" eb="2">
      <t>コウセイ</t>
    </rPh>
    <rPh sb="2" eb="3">
      <t>ヒ</t>
    </rPh>
    <phoneticPr fontId="16"/>
  </si>
  <si>
    <t>消費支出</t>
  </si>
  <si>
    <t>食料</t>
    <phoneticPr fontId="15"/>
  </si>
  <si>
    <t>穀類</t>
    <phoneticPr fontId="15"/>
  </si>
  <si>
    <t>魚介類</t>
    <phoneticPr fontId="15"/>
  </si>
  <si>
    <t>肉類</t>
    <phoneticPr fontId="15"/>
  </si>
  <si>
    <t>乳卵類</t>
    <phoneticPr fontId="15"/>
  </si>
  <si>
    <t>野菜・海藻</t>
    <phoneticPr fontId="15"/>
  </si>
  <si>
    <t>果物</t>
    <phoneticPr fontId="15"/>
  </si>
  <si>
    <t>油脂・調味料</t>
    <phoneticPr fontId="15"/>
  </si>
  <si>
    <t>菓子類</t>
    <phoneticPr fontId="15"/>
  </si>
  <si>
    <t>調理食品</t>
    <phoneticPr fontId="15"/>
  </si>
  <si>
    <t>飲料</t>
    <phoneticPr fontId="15"/>
  </si>
  <si>
    <t>酒類</t>
    <phoneticPr fontId="15"/>
  </si>
  <si>
    <t>外食</t>
    <phoneticPr fontId="15"/>
  </si>
  <si>
    <t>住居</t>
    <phoneticPr fontId="15"/>
  </si>
  <si>
    <t>家賃地代</t>
    <phoneticPr fontId="15"/>
  </si>
  <si>
    <t>設備修繕・維持</t>
    <phoneticPr fontId="15"/>
  </si>
  <si>
    <t>光熱・水道</t>
    <phoneticPr fontId="15"/>
  </si>
  <si>
    <t>家具・家事用品</t>
    <phoneticPr fontId="15"/>
  </si>
  <si>
    <t>被服及び履物</t>
    <phoneticPr fontId="15"/>
  </si>
  <si>
    <t>保健医療</t>
    <phoneticPr fontId="15"/>
  </si>
  <si>
    <t>交通・通信</t>
    <phoneticPr fontId="15"/>
  </si>
  <si>
    <t>教育</t>
    <phoneticPr fontId="15"/>
  </si>
  <si>
    <t>教養娯楽</t>
    <phoneticPr fontId="15"/>
  </si>
  <si>
    <t>その他の消費支出</t>
    <phoneticPr fontId="15"/>
  </si>
  <si>
    <t>注　四捨五入の関係で合計と内訳の計は必ずしも一致しない。</t>
    <rPh sb="0" eb="1">
      <t>チュウ</t>
    </rPh>
    <rPh sb="2" eb="6">
      <t>シシャゴニュウ</t>
    </rPh>
    <rPh sb="7" eb="9">
      <t>カンケイ</t>
    </rPh>
    <rPh sb="10" eb="12">
      <t>ゴウケイ</t>
    </rPh>
    <rPh sb="13" eb="15">
      <t>ウチワケ</t>
    </rPh>
    <rPh sb="16" eb="17">
      <t>ケイ</t>
    </rPh>
    <rPh sb="18" eb="19">
      <t>カナラ</t>
    </rPh>
    <rPh sb="22" eb="24">
      <t>イッチ</t>
    </rPh>
    <phoneticPr fontId="6"/>
  </si>
  <si>
    <t xml:space="preserve"> (単位：円、％)</t>
    <phoneticPr fontId="6"/>
  </si>
  <si>
    <t>費　　　目</t>
  </si>
  <si>
    <t>構成比</t>
  </si>
  <si>
    <t>収入総額</t>
    <phoneticPr fontId="15"/>
  </si>
  <si>
    <t>実収入</t>
    <phoneticPr fontId="15"/>
  </si>
  <si>
    <t>経常収入</t>
    <phoneticPr fontId="15"/>
  </si>
  <si>
    <t>勤め先収入</t>
    <phoneticPr fontId="15"/>
  </si>
  <si>
    <t>事業・内職収入</t>
    <phoneticPr fontId="15"/>
  </si>
  <si>
    <t>他の経常収入</t>
    <phoneticPr fontId="15"/>
  </si>
  <si>
    <t>特別収入</t>
    <phoneticPr fontId="15"/>
  </si>
  <si>
    <t>実収入以外の収入</t>
    <phoneticPr fontId="15"/>
  </si>
  <si>
    <t>繰入金</t>
    <phoneticPr fontId="15"/>
  </si>
  <si>
    <t>支出総額</t>
    <phoneticPr fontId="15"/>
  </si>
  <si>
    <t>実支出</t>
    <phoneticPr fontId="15"/>
  </si>
  <si>
    <t>消費支出</t>
    <phoneticPr fontId="15"/>
  </si>
  <si>
    <t>非消費支出</t>
    <phoneticPr fontId="15"/>
  </si>
  <si>
    <t>実支出以外の支出</t>
    <phoneticPr fontId="15"/>
  </si>
  <si>
    <t>繰越金</t>
    <phoneticPr fontId="15"/>
  </si>
  <si>
    <t>費　　　　　　　　　目</t>
    <phoneticPr fontId="15"/>
  </si>
  <si>
    <t>乳卵類</t>
    <phoneticPr fontId="4"/>
  </si>
  <si>
    <t>上下水道料</t>
    <rPh sb="0" eb="2">
      <t>ジョウゲ</t>
    </rPh>
    <phoneticPr fontId="4"/>
  </si>
  <si>
    <t>資料：総務省統計局「家計調査」</t>
    <rPh sb="0" eb="2">
      <t>シリョウ</t>
    </rPh>
    <rPh sb="3" eb="6">
      <t>ソウムショウ</t>
    </rPh>
    <rPh sb="6" eb="9">
      <t>トウケイキョク</t>
    </rPh>
    <rPh sb="10" eb="12">
      <t>カケイ</t>
    </rPh>
    <rPh sb="12" eb="14">
      <t>チョウサ</t>
    </rPh>
    <phoneticPr fontId="6"/>
  </si>
  <si>
    <t>電気掃除機</t>
    <phoneticPr fontId="20"/>
  </si>
  <si>
    <t>ルームエアコン</t>
    <phoneticPr fontId="20"/>
  </si>
  <si>
    <t>太陽熱温水器</t>
    <phoneticPr fontId="20"/>
  </si>
  <si>
    <t>食 堂セット</t>
    <phoneticPr fontId="20"/>
  </si>
  <si>
    <t>システムキッチン</t>
    <phoneticPr fontId="20"/>
  </si>
  <si>
    <t>-</t>
    <phoneticPr fontId="20"/>
  </si>
  <si>
    <t>ファクシミリ</t>
    <phoneticPr fontId="20"/>
  </si>
  <si>
    <t>カラー
テレビ</t>
    <phoneticPr fontId="20"/>
  </si>
  <si>
    <t>ブラウン管</t>
    <rPh sb="4" eb="5">
      <t>カン</t>
    </rPh>
    <phoneticPr fontId="20"/>
  </si>
  <si>
    <t>薄型（液晶等）</t>
    <rPh sb="0" eb="2">
      <t>ウスガタ</t>
    </rPh>
    <rPh sb="3" eb="5">
      <t>エキショウ</t>
    </rPh>
    <rPh sb="5" eb="6">
      <t>トウ</t>
    </rPh>
    <phoneticPr fontId="20"/>
  </si>
  <si>
    <t>ステレオセット</t>
    <phoneticPr fontId="20"/>
  </si>
  <si>
    <t>ワードプロセッサ</t>
    <phoneticPr fontId="20"/>
  </si>
  <si>
    <t>ビデオカメラ</t>
    <phoneticPr fontId="20"/>
  </si>
  <si>
    <t>ピアノ</t>
    <phoneticPr fontId="20"/>
  </si>
  <si>
    <t>資料：総務省統計局「全国消費実態調査」</t>
    <rPh sb="0" eb="2">
      <t>シリョウ</t>
    </rPh>
    <rPh sb="3" eb="6">
      <t>ソウムショウ</t>
    </rPh>
    <rPh sb="6" eb="9">
      <t>トウケイキョク</t>
    </rPh>
    <rPh sb="10" eb="12">
      <t>ゼンコク</t>
    </rPh>
    <rPh sb="12" eb="14">
      <t>ショウヒ</t>
    </rPh>
    <rPh sb="14" eb="16">
      <t>ジッタイ</t>
    </rPh>
    <rPh sb="16" eb="18">
      <t>チョウサ</t>
    </rPh>
    <phoneticPr fontId="20"/>
  </si>
  <si>
    <t>浜　　松　　市</t>
    <rPh sb="0" eb="1">
      <t>ハマ</t>
    </rPh>
    <rPh sb="3" eb="4">
      <t>マツ</t>
    </rPh>
    <rPh sb="6" eb="7">
      <t>シ</t>
    </rPh>
    <phoneticPr fontId="2"/>
  </si>
  <si>
    <t>堺　　　　　市</t>
    <rPh sb="0" eb="1">
      <t>サカイ</t>
    </rPh>
    <rPh sb="6" eb="7">
      <t>シ</t>
    </rPh>
    <phoneticPr fontId="2"/>
  </si>
  <si>
    <t>応 接セット</t>
    <phoneticPr fontId="20"/>
  </si>
  <si>
    <t>年　　　月</t>
    <rPh sb="0" eb="1">
      <t>トシ</t>
    </rPh>
    <rPh sb="4" eb="5">
      <t>ガツ</t>
    </rPh>
    <phoneticPr fontId="2"/>
  </si>
  <si>
    <t xml:space="preserve">   　　　　　　　　　　年  次                       
　　　品名</t>
    <rPh sb="13" eb="14">
      <t>ネン</t>
    </rPh>
    <rPh sb="53" eb="55">
      <t>ヒンメイ</t>
    </rPh>
    <phoneticPr fontId="20"/>
  </si>
  <si>
    <t>　　　　　２　</t>
    <phoneticPr fontId="2"/>
  </si>
  <si>
    <t>平成26年</t>
    <phoneticPr fontId="2"/>
  </si>
  <si>
    <t>スマートフォン</t>
    <phoneticPr fontId="2"/>
  </si>
  <si>
    <t>携帯電話(ｽﾏｰﾄﾌｫﾝを除く)</t>
    <rPh sb="13" eb="14">
      <t>ノゾ</t>
    </rPh>
    <phoneticPr fontId="20"/>
  </si>
  <si>
    <t>洗　濯　機</t>
    <phoneticPr fontId="20"/>
  </si>
  <si>
    <t>太陽光発電システム</t>
    <rPh sb="0" eb="3">
      <t>タイヨウコウ</t>
    </rPh>
    <rPh sb="3" eb="5">
      <t>ハツデン</t>
    </rPh>
    <phoneticPr fontId="20"/>
  </si>
  <si>
    <t>パソコン（デスクトップ型）</t>
    <rPh sb="11" eb="12">
      <t>ガタ</t>
    </rPh>
    <phoneticPr fontId="20"/>
  </si>
  <si>
    <t>パソコン（ノート型）</t>
    <rPh sb="8" eb="9">
      <t>ガタ</t>
    </rPh>
    <phoneticPr fontId="2"/>
  </si>
  <si>
    <t>自　動　車</t>
    <rPh sb="0" eb="1">
      <t>ジ</t>
    </rPh>
    <rPh sb="2" eb="3">
      <t>ドウ</t>
    </rPh>
    <rPh sb="4" eb="5">
      <t>クルマ</t>
    </rPh>
    <phoneticPr fontId="20"/>
  </si>
  <si>
    <t>カメラ（デジタルを含む）</t>
    <rPh sb="9" eb="10">
      <t>フク</t>
    </rPh>
    <phoneticPr fontId="2"/>
  </si>
  <si>
    <t>平成11年</t>
    <phoneticPr fontId="20"/>
  </si>
  <si>
    <t>平成16年</t>
    <phoneticPr fontId="20"/>
  </si>
  <si>
    <t>平成21年</t>
    <phoneticPr fontId="2"/>
  </si>
  <si>
    <t>相　模　原　市</t>
    <rPh sb="0" eb="1">
      <t>ソウ</t>
    </rPh>
    <rPh sb="2" eb="3">
      <t>モ</t>
    </rPh>
    <rPh sb="4" eb="5">
      <t>ハラ</t>
    </rPh>
    <rPh sb="6" eb="7">
      <t>シ</t>
    </rPh>
    <phoneticPr fontId="2"/>
  </si>
  <si>
    <t>　　c）算式は基準時加重相対法算式（ラスパイレス型）である。</t>
    <rPh sb="9" eb="10">
      <t>ジ</t>
    </rPh>
    <phoneticPr fontId="6"/>
  </si>
  <si>
    <t>鳥　　取　　市</t>
    <phoneticPr fontId="2"/>
  </si>
  <si>
    <t>８－５．勤労者世帯１世帯当たり１か月間の消費支出（県庁所在市：熊本市）</t>
    <rPh sb="12" eb="13">
      <t>ア</t>
    </rPh>
    <phoneticPr fontId="4"/>
  </si>
  <si>
    <t>８－４．勤労者世帯1世帯当たり1か月間の収入と支出（県庁所在市：熊本市）</t>
    <rPh sb="7" eb="9">
      <t>セタイ</t>
    </rPh>
    <rPh sb="12" eb="13">
      <t>ア</t>
    </rPh>
    <phoneticPr fontId="4"/>
  </si>
  <si>
    <t>８－１．消費者物価地域差指数</t>
    <phoneticPr fontId="4"/>
  </si>
  <si>
    <t>８－２．消費者物価指数</t>
    <phoneticPr fontId="4"/>
  </si>
  <si>
    <t>８－３．全世帯１世帯当たり１か月間の消費支出（県庁所在市：熊本市）</t>
    <phoneticPr fontId="4"/>
  </si>
  <si>
    <t>８－２．消費者物価指数</t>
    <phoneticPr fontId="4"/>
  </si>
  <si>
    <t>　（単位：円、％）</t>
    <phoneticPr fontId="6"/>
  </si>
  <si>
    <t>電子レンジ</t>
    <phoneticPr fontId="20"/>
  </si>
  <si>
    <t>冷　蔵　庫</t>
    <phoneticPr fontId="20"/>
  </si>
  <si>
    <t>ゴルフセット</t>
    <phoneticPr fontId="20"/>
  </si>
  <si>
    <t>注　作成方法は次のとおり</t>
    <rPh sb="0" eb="1">
      <t>チュウ</t>
    </rPh>
    <phoneticPr fontId="6"/>
  </si>
  <si>
    <t>注1　昭和５５年家計調査から採用された１０大項目分類による支出額である。　</t>
    <rPh sb="0" eb="1">
      <t>チュウ</t>
    </rPh>
    <phoneticPr fontId="6"/>
  </si>
  <si>
    <t>注2  端数処理の関係で、計は積み上げと一致しないことがある。</t>
    <rPh sb="0" eb="1">
      <t>チュウ</t>
    </rPh>
    <rPh sb="4" eb="6">
      <t>ハスウ</t>
    </rPh>
    <rPh sb="6" eb="8">
      <t>ショリ</t>
    </rPh>
    <rPh sb="9" eb="11">
      <t>カンケイ</t>
    </rPh>
    <rPh sb="13" eb="14">
      <t>ケイ</t>
    </rPh>
    <rPh sb="15" eb="16">
      <t>ツ</t>
    </rPh>
    <rPh sb="17" eb="18">
      <t>ア</t>
    </rPh>
    <rPh sb="20" eb="22">
      <t>イッチ</t>
    </rPh>
    <phoneticPr fontId="6"/>
  </si>
  <si>
    <t>注1 電子レンジは電子オーブンレンジを含む。</t>
    <rPh sb="0" eb="1">
      <t>チュウ</t>
    </rPh>
    <phoneticPr fontId="4"/>
  </si>
  <si>
    <t>注2 平成11年～平成21年はパソコンはデスクトップ型とノート型を含めて調査している。</t>
    <rPh sb="0" eb="1">
      <t>チュウ</t>
    </rPh>
    <rPh sb="3" eb="5">
      <t>ヘイセイ</t>
    </rPh>
    <rPh sb="7" eb="8">
      <t>ネン</t>
    </rPh>
    <rPh sb="9" eb="11">
      <t>ヘイセイ</t>
    </rPh>
    <rPh sb="13" eb="14">
      <t>ネン</t>
    </rPh>
    <rPh sb="26" eb="27">
      <t>ガタ</t>
    </rPh>
    <rPh sb="31" eb="32">
      <t>カタ</t>
    </rPh>
    <rPh sb="33" eb="34">
      <t>フク</t>
    </rPh>
    <rPh sb="36" eb="38">
      <t>チョウサ</t>
    </rPh>
    <phoneticPr fontId="4"/>
  </si>
  <si>
    <t>注４　表中の「－」については、調査していない。</t>
    <rPh sb="0" eb="1">
      <t>チュウ</t>
    </rPh>
    <rPh sb="3" eb="5">
      <t>ヒョウチュウ</t>
    </rPh>
    <rPh sb="15" eb="17">
      <t>チョウサ</t>
    </rPh>
    <phoneticPr fontId="4"/>
  </si>
  <si>
    <t>生　鮮
食　品</t>
    <rPh sb="4" eb="5">
      <t>ショク</t>
    </rPh>
    <rPh sb="6" eb="7">
      <t>ヒン</t>
    </rPh>
    <phoneticPr fontId="2"/>
  </si>
  <si>
    <t>生鮮食品を
除く総合</t>
    <rPh sb="6" eb="7">
      <t>ノゾ</t>
    </rPh>
    <rPh sb="8" eb="10">
      <t>ソウゴウ</t>
    </rPh>
    <phoneticPr fontId="2"/>
  </si>
  <si>
    <t>エネルギー</t>
    <phoneticPr fontId="10"/>
  </si>
  <si>
    <t>食料（酒類を
除く）及び
エネルギーを
除く総合</t>
    <rPh sb="0" eb="2">
      <t>ショクリョウ</t>
    </rPh>
    <rPh sb="3" eb="4">
      <t>サケ</t>
    </rPh>
    <rPh sb="4" eb="5">
      <t>ルイ</t>
    </rPh>
    <rPh sb="7" eb="8">
      <t>ノゾ</t>
    </rPh>
    <rPh sb="10" eb="11">
      <t>オヨ</t>
    </rPh>
    <rPh sb="20" eb="21">
      <t>ノゾ</t>
    </rPh>
    <rPh sb="22" eb="24">
      <t>ソウゴウ</t>
    </rPh>
    <phoneticPr fontId="10"/>
  </si>
  <si>
    <t>全　　　　　国</t>
    <phoneticPr fontId="2"/>
  </si>
  <si>
    <t>光熱・
水道</t>
    <rPh sb="4" eb="5">
      <t>ミズ</t>
    </rPh>
    <rPh sb="5" eb="6">
      <t>ミチ</t>
    </rPh>
    <phoneticPr fontId="2"/>
  </si>
  <si>
    <t>家具
家事用品</t>
    <rPh sb="3" eb="5">
      <t>カジ</t>
    </rPh>
    <rPh sb="5" eb="7">
      <t>ヨウヒン</t>
    </rPh>
    <phoneticPr fontId="2"/>
  </si>
  <si>
    <t>被服及び
履物</t>
    <rPh sb="5" eb="7">
      <t>ハキモノ</t>
    </rPh>
    <phoneticPr fontId="2"/>
  </si>
  <si>
    <t>保　健
医　療</t>
    <rPh sb="4" eb="5">
      <t>イ</t>
    </rPh>
    <rPh sb="6" eb="7">
      <t>イヤス</t>
    </rPh>
    <phoneticPr fontId="2"/>
  </si>
  <si>
    <t>交　通
通　信</t>
    <rPh sb="4" eb="5">
      <t>ツウ</t>
    </rPh>
    <rPh sb="6" eb="7">
      <t>シン</t>
    </rPh>
    <phoneticPr fontId="2"/>
  </si>
  <si>
    <t>教　養
娯　楽</t>
    <rPh sb="4" eb="5">
      <t>ゴ</t>
    </rPh>
    <rPh sb="6" eb="7">
      <t>ラク</t>
    </rPh>
    <phoneticPr fontId="2"/>
  </si>
  <si>
    <t>野菜
海藻</t>
    <rPh sb="3" eb="5">
      <t>カイソウ</t>
    </rPh>
    <phoneticPr fontId="10"/>
  </si>
  <si>
    <t>油脂
調味料</t>
    <rPh sb="3" eb="6">
      <t>チョウミリョウ</t>
    </rPh>
    <phoneticPr fontId="10"/>
  </si>
  <si>
    <t>調理
食品</t>
    <rPh sb="3" eb="5">
      <t>ショクヒン</t>
    </rPh>
    <phoneticPr fontId="2"/>
  </si>
  <si>
    <t>光熱・
水道</t>
    <rPh sb="4" eb="5">
      <t>ミズ</t>
    </rPh>
    <rPh sb="5" eb="6">
      <t>ミチ</t>
    </rPh>
    <phoneticPr fontId="11"/>
  </si>
  <si>
    <t>家具
家事用品</t>
    <rPh sb="0" eb="1">
      <t>イエ</t>
    </rPh>
    <rPh sb="1" eb="2">
      <t>グ</t>
    </rPh>
    <rPh sb="3" eb="5">
      <t>カジ</t>
    </rPh>
    <rPh sb="5" eb="7">
      <t>ヨウヒン</t>
    </rPh>
    <phoneticPr fontId="11"/>
  </si>
  <si>
    <t>設備修繕
・維持</t>
    <rPh sb="2" eb="4">
      <t>シュウゼン</t>
    </rPh>
    <rPh sb="6" eb="8">
      <t>イジ</t>
    </rPh>
    <phoneticPr fontId="2"/>
  </si>
  <si>
    <t>他の光熱</t>
    <phoneticPr fontId="11"/>
  </si>
  <si>
    <t>上下
水道料</t>
    <rPh sb="0" eb="1">
      <t>ウエ</t>
    </rPh>
    <rPh sb="1" eb="2">
      <t>シタ</t>
    </rPh>
    <rPh sb="3" eb="5">
      <t>スイドウ</t>
    </rPh>
    <rPh sb="5" eb="6">
      <t>リョウ</t>
    </rPh>
    <phoneticPr fontId="11"/>
  </si>
  <si>
    <t>家庭用
耐久財</t>
    <rPh sb="4" eb="7">
      <t>タイキュウザイ</t>
    </rPh>
    <phoneticPr fontId="2"/>
  </si>
  <si>
    <t>室内
装備品</t>
    <rPh sb="3" eb="6">
      <t>ソウビヒン</t>
    </rPh>
    <phoneticPr fontId="11"/>
  </si>
  <si>
    <t>被服
及び
履物</t>
    <rPh sb="3" eb="4">
      <t>オヨ</t>
    </rPh>
    <rPh sb="6" eb="8">
      <t>ハキモノ</t>
    </rPh>
    <phoneticPr fontId="11"/>
  </si>
  <si>
    <t>家事
雑貨</t>
    <rPh sb="3" eb="5">
      <t>ザッカ</t>
    </rPh>
    <phoneticPr fontId="2"/>
  </si>
  <si>
    <t>家事用
消耗品</t>
    <rPh sb="0" eb="2">
      <t>カジ</t>
    </rPh>
    <rPh sb="2" eb="3">
      <t>ヨウ</t>
    </rPh>
    <rPh sb="4" eb="6">
      <t>ショウモウ</t>
    </rPh>
    <rPh sb="6" eb="7">
      <t>ヒン</t>
    </rPh>
    <phoneticPr fontId="11"/>
  </si>
  <si>
    <t>家事
サービス</t>
    <rPh sb="0" eb="1">
      <t>イエ</t>
    </rPh>
    <rPh sb="1" eb="2">
      <t>コト</t>
    </rPh>
    <phoneticPr fontId="11"/>
  </si>
  <si>
    <t>衣料</t>
    <phoneticPr fontId="11"/>
  </si>
  <si>
    <t>シャツ・
セーター・
下着類</t>
    <phoneticPr fontId="11"/>
  </si>
  <si>
    <t>履物類</t>
    <phoneticPr fontId="11"/>
  </si>
  <si>
    <t>他の
被服類</t>
    <rPh sb="0" eb="1">
      <t>タ</t>
    </rPh>
    <rPh sb="3" eb="5">
      <t>ヒフク</t>
    </rPh>
    <rPh sb="5" eb="6">
      <t>ルイ</t>
    </rPh>
    <phoneticPr fontId="11"/>
  </si>
  <si>
    <t>被服関連
サービス</t>
    <rPh sb="0" eb="2">
      <t>ヒフク</t>
    </rPh>
    <rPh sb="2" eb="4">
      <t>カンレン</t>
    </rPh>
    <phoneticPr fontId="11"/>
  </si>
  <si>
    <t>交通・
通信</t>
    <rPh sb="4" eb="6">
      <t>ツウシン</t>
    </rPh>
    <phoneticPr fontId="11"/>
  </si>
  <si>
    <t>教　育</t>
    <phoneticPr fontId="1"/>
  </si>
  <si>
    <t>保健医療
サービス</t>
    <phoneticPr fontId="11"/>
  </si>
  <si>
    <t>交通</t>
    <phoneticPr fontId="11"/>
  </si>
  <si>
    <t>自動車等
関係費</t>
    <rPh sb="5" eb="8">
      <t>カンケイヒ</t>
    </rPh>
    <phoneticPr fontId="11"/>
  </si>
  <si>
    <t>授業料等</t>
    <phoneticPr fontId="1"/>
  </si>
  <si>
    <t>教科書・
学習参考
教材</t>
    <rPh sb="5" eb="7">
      <t>ガクシュウ</t>
    </rPh>
    <rPh sb="7" eb="9">
      <t>サンコウ</t>
    </rPh>
    <rPh sb="10" eb="12">
      <t>キョウザイ</t>
    </rPh>
    <phoneticPr fontId="1"/>
  </si>
  <si>
    <t>教養娯楽
用耐久財</t>
    <rPh sb="5" eb="6">
      <t>ヨウ</t>
    </rPh>
    <rPh sb="6" eb="9">
      <t>タイキュウザイ</t>
    </rPh>
    <phoneticPr fontId="2"/>
  </si>
  <si>
    <t>教養
娯楽
用品</t>
    <rPh sb="3" eb="5">
      <t>ゴラク</t>
    </rPh>
    <rPh sb="6" eb="8">
      <t>ヨウヒン</t>
    </rPh>
    <phoneticPr fontId="2"/>
  </si>
  <si>
    <t>書籍・
他の
印刷物</t>
    <rPh sb="7" eb="10">
      <t>インサツブツ</t>
    </rPh>
    <phoneticPr fontId="2"/>
  </si>
  <si>
    <t>教養娯楽
サービス</t>
    <phoneticPr fontId="2"/>
  </si>
  <si>
    <t>理美容
サービス</t>
    <phoneticPr fontId="2"/>
  </si>
  <si>
    <t>理美容
用品</t>
    <rPh sb="4" eb="6">
      <t>ヨウヒン</t>
    </rPh>
    <phoneticPr fontId="2"/>
  </si>
  <si>
    <t>身の回り
用品</t>
    <rPh sb="5" eb="7">
      <t>ヨウヒン</t>
    </rPh>
    <phoneticPr fontId="2"/>
  </si>
  <si>
    <t>熊　　本　　市</t>
    <phoneticPr fontId="13"/>
  </si>
  <si>
    <t>生鮮食品
を除く
総合</t>
    <rPh sb="6" eb="7">
      <t>ノゾ</t>
    </rPh>
    <rPh sb="9" eb="11">
      <t>ソウゴウ</t>
    </rPh>
    <phoneticPr fontId="1"/>
  </si>
  <si>
    <t>エネルギー</t>
    <phoneticPr fontId="1"/>
  </si>
  <si>
    <t>教育
関係費</t>
    <rPh sb="3" eb="6">
      <t>カンケイヒ</t>
    </rPh>
    <phoneticPr fontId="1"/>
  </si>
  <si>
    <t>情報通信
関係費</t>
    <rPh sb="0" eb="2">
      <t>ジョウホウ</t>
    </rPh>
    <rPh sb="2" eb="4">
      <t>ツウシン</t>
    </rPh>
    <rPh sb="5" eb="8">
      <t>カンケイヒ</t>
    </rPh>
    <phoneticPr fontId="1"/>
  </si>
  <si>
    <t>たばこ</t>
    <phoneticPr fontId="1"/>
  </si>
  <si>
    <t>他の
諸雑費</t>
    <rPh sb="0" eb="1">
      <t>タ</t>
    </rPh>
    <rPh sb="3" eb="4">
      <t>ショ</t>
    </rPh>
    <rPh sb="4" eb="6">
      <t>ザッピ</t>
    </rPh>
    <phoneticPr fontId="1"/>
  </si>
  <si>
    <t>…</t>
  </si>
  <si>
    <t>…</t>
    <phoneticPr fontId="2"/>
  </si>
  <si>
    <t>（令和2年＝100.0）</t>
    <rPh sb="1" eb="3">
      <t>レイワ</t>
    </rPh>
    <phoneticPr fontId="2"/>
  </si>
  <si>
    <t>注　令和2年基準改定に伴う分類項目による。</t>
    <rPh sb="2" eb="4">
      <t>レイワ</t>
    </rPh>
    <rPh sb="5" eb="7">
      <t>キジュン</t>
    </rPh>
    <rPh sb="7" eb="9">
      <t>カイテイ</t>
    </rPh>
    <rPh sb="10" eb="11">
      <t>トモナ</t>
    </rPh>
    <rPh sb="12" eb="14">
      <t>ブンルイ</t>
    </rPh>
    <rPh sb="14" eb="16">
      <t>コウモク</t>
    </rPh>
    <phoneticPr fontId="2"/>
  </si>
  <si>
    <t>　　　　　５　</t>
  </si>
  <si>
    <t>注3 平成16年はステレオセットにCD・MDラジオカセットを含めて調査している。</t>
    <rPh sb="0" eb="1">
      <t>チュウ</t>
    </rPh>
    <rPh sb="3" eb="5">
      <t>ヘイセイ</t>
    </rPh>
    <rPh sb="7" eb="8">
      <t>ネン</t>
    </rPh>
    <rPh sb="30" eb="31">
      <t>フク</t>
    </rPh>
    <rPh sb="33" eb="35">
      <t>チョウサ</t>
    </rPh>
    <phoneticPr fontId="4"/>
  </si>
  <si>
    <t>消費支出</t>
    <phoneticPr fontId="2"/>
  </si>
  <si>
    <t>食料</t>
    <phoneticPr fontId="4"/>
  </si>
  <si>
    <t>穀類</t>
    <phoneticPr fontId="4"/>
  </si>
  <si>
    <t>魚介類</t>
    <phoneticPr fontId="4"/>
  </si>
  <si>
    <t>肉類</t>
    <phoneticPr fontId="4"/>
  </si>
  <si>
    <t>果物</t>
    <phoneticPr fontId="4"/>
  </si>
  <si>
    <t>野菜・海藻</t>
    <rPh sb="4" eb="5">
      <t>モ</t>
    </rPh>
    <phoneticPr fontId="4"/>
  </si>
  <si>
    <t>油脂・調味料</t>
    <phoneticPr fontId="18"/>
  </si>
  <si>
    <t>菓子類</t>
    <phoneticPr fontId="4"/>
  </si>
  <si>
    <t>調理食品</t>
    <phoneticPr fontId="4"/>
  </si>
  <si>
    <t>飲料</t>
    <phoneticPr fontId="4"/>
  </si>
  <si>
    <t>酒類</t>
    <phoneticPr fontId="4"/>
  </si>
  <si>
    <t>外食</t>
    <phoneticPr fontId="4"/>
  </si>
  <si>
    <t>住居</t>
    <phoneticPr fontId="4"/>
  </si>
  <si>
    <t>家賃地代</t>
    <phoneticPr fontId="4"/>
  </si>
  <si>
    <t>設備修繕・維持</t>
    <phoneticPr fontId="4"/>
  </si>
  <si>
    <t>光熱・水道</t>
    <phoneticPr fontId="4"/>
  </si>
  <si>
    <t>電気代</t>
    <phoneticPr fontId="4"/>
  </si>
  <si>
    <t>ガス代</t>
    <phoneticPr fontId="4"/>
  </si>
  <si>
    <t>他の光熱</t>
    <phoneticPr fontId="4"/>
  </si>
  <si>
    <t>家具・家事用品</t>
    <phoneticPr fontId="4"/>
  </si>
  <si>
    <t>家庭用耐久財</t>
    <phoneticPr fontId="4"/>
  </si>
  <si>
    <t>室内装備・装飾品</t>
    <rPh sb="4" eb="7">
      <t>ソウショクヒン</t>
    </rPh>
    <phoneticPr fontId="4"/>
  </si>
  <si>
    <t>寝具類</t>
    <phoneticPr fontId="4"/>
  </si>
  <si>
    <t>家事雑貨</t>
    <phoneticPr fontId="4"/>
  </si>
  <si>
    <t>家事用消耗品</t>
    <phoneticPr fontId="4"/>
  </si>
  <si>
    <t>家事サービス</t>
    <phoneticPr fontId="4"/>
  </si>
  <si>
    <t>被服及び履物</t>
    <phoneticPr fontId="4"/>
  </si>
  <si>
    <t>和服</t>
    <phoneticPr fontId="4"/>
  </si>
  <si>
    <t>洋服</t>
    <phoneticPr fontId="4"/>
  </si>
  <si>
    <t>シャツ・セーター類</t>
    <phoneticPr fontId="4"/>
  </si>
  <si>
    <t>下着類</t>
    <phoneticPr fontId="4"/>
  </si>
  <si>
    <t>生地・糸類</t>
    <phoneticPr fontId="4"/>
  </si>
  <si>
    <t>他の被服</t>
    <phoneticPr fontId="4"/>
  </si>
  <si>
    <t>履物類</t>
    <phoneticPr fontId="4"/>
  </si>
  <si>
    <t>被服関連サービス</t>
    <phoneticPr fontId="4"/>
  </si>
  <si>
    <t>保健医療</t>
    <phoneticPr fontId="4"/>
  </si>
  <si>
    <t>医薬品</t>
    <phoneticPr fontId="4"/>
  </si>
  <si>
    <t>健康保持用摂取品</t>
    <rPh sb="0" eb="2">
      <t>ケンコウ</t>
    </rPh>
    <rPh sb="2" eb="4">
      <t>ホジ</t>
    </rPh>
    <rPh sb="4" eb="5">
      <t>ヨウ</t>
    </rPh>
    <rPh sb="5" eb="7">
      <t>セッシュ</t>
    </rPh>
    <rPh sb="7" eb="8">
      <t>ヒン</t>
    </rPh>
    <phoneticPr fontId="3"/>
  </si>
  <si>
    <t>保健医療サービス</t>
    <phoneticPr fontId="4"/>
  </si>
  <si>
    <t>交通・通信</t>
    <phoneticPr fontId="4"/>
  </si>
  <si>
    <t>交通</t>
    <phoneticPr fontId="4"/>
  </si>
  <si>
    <t>自動車等関係費</t>
    <phoneticPr fontId="4"/>
  </si>
  <si>
    <t>通信</t>
    <phoneticPr fontId="4"/>
  </si>
  <si>
    <t>教育</t>
    <phoneticPr fontId="4"/>
  </si>
  <si>
    <t>教養娯楽</t>
    <phoneticPr fontId="4"/>
  </si>
  <si>
    <t>教養娯楽用耐久財</t>
    <phoneticPr fontId="4"/>
  </si>
  <si>
    <t>教養娯楽用品</t>
    <phoneticPr fontId="4"/>
  </si>
  <si>
    <t>教養娯楽サービス</t>
    <phoneticPr fontId="4"/>
  </si>
  <si>
    <t>諸雑費</t>
    <phoneticPr fontId="4"/>
  </si>
  <si>
    <t>こづかい(使途不明)</t>
    <phoneticPr fontId="4"/>
  </si>
  <si>
    <t>交際費</t>
    <phoneticPr fontId="4"/>
  </si>
  <si>
    <t>仕送り金</t>
    <phoneticPr fontId="4"/>
  </si>
  <si>
    <t>保健医療用品・器具</t>
    <phoneticPr fontId="4"/>
  </si>
  <si>
    <t>書籍・他の印刷物</t>
    <phoneticPr fontId="4"/>
  </si>
  <si>
    <t>その他の消費支出</t>
    <phoneticPr fontId="4"/>
  </si>
  <si>
    <r>
      <t>令和３年</t>
    </r>
    <r>
      <rPr>
        <sz val="11"/>
        <rFont val="ＭＳ Ｐゴシック"/>
        <family val="3"/>
        <charset val="128"/>
      </rPr>
      <t/>
    </r>
    <rPh sb="0" eb="2">
      <t>レイワ</t>
    </rPh>
    <phoneticPr fontId="4"/>
  </si>
  <si>
    <t>保健医療
用品・器具</t>
    <rPh sb="5" eb="7">
      <t>ヨウヒン</t>
    </rPh>
    <rPh sb="8" eb="10">
      <t>キグ</t>
    </rPh>
    <phoneticPr fontId="11"/>
  </si>
  <si>
    <t>令和３年</t>
    <rPh sb="0" eb="2">
      <t>レイワ</t>
    </rPh>
    <rPh sb="3" eb="4">
      <t>ネン</t>
    </rPh>
    <phoneticPr fontId="2"/>
  </si>
  <si>
    <t>令和３年</t>
    <rPh sb="0" eb="2">
      <t>レイワ</t>
    </rPh>
    <rPh sb="3" eb="4">
      <t>ネン</t>
    </rPh>
    <phoneticPr fontId="6"/>
  </si>
  <si>
    <r>
      <t>令和４年</t>
    </r>
    <r>
      <rPr>
        <sz val="11"/>
        <rFont val="ＭＳ Ｐゴシック"/>
        <family val="3"/>
        <charset val="128"/>
      </rPr>
      <t/>
    </r>
    <rPh sb="0" eb="2">
      <t>レイワ</t>
    </rPh>
    <phoneticPr fontId="4"/>
  </si>
  <si>
    <t>　　２　</t>
  </si>
  <si>
    <t>　　３　</t>
  </si>
  <si>
    <t>　　４　</t>
    <phoneticPr fontId="2"/>
  </si>
  <si>
    <t>令和４年</t>
    <rPh sb="0" eb="2">
      <t>レイワ</t>
    </rPh>
    <rPh sb="3" eb="4">
      <t>ネン</t>
    </rPh>
    <phoneticPr fontId="2"/>
  </si>
  <si>
    <t>令和４年</t>
    <rPh sb="0" eb="2">
      <t>レイワ</t>
    </rPh>
    <rPh sb="3" eb="4">
      <t>ネン</t>
    </rPh>
    <phoneticPr fontId="6"/>
  </si>
  <si>
    <t>令和元年</t>
    <rPh sb="0" eb="4">
      <t>レイワガンネン</t>
    </rPh>
    <phoneticPr fontId="2"/>
  </si>
  <si>
    <t>青　　森　　市</t>
    <phoneticPr fontId="2"/>
  </si>
  <si>
    <t>札　　幌　　市</t>
    <phoneticPr fontId="2"/>
  </si>
  <si>
    <t>津　　　　　市</t>
    <phoneticPr fontId="2"/>
  </si>
  <si>
    <t>資料：総務省統計局「消費者物価指数」</t>
    <rPh sb="0" eb="1">
      <t>シリョウ</t>
    </rPh>
    <rPh sb="2" eb="8">
      <t>ソウムショウトウケイキョク</t>
    </rPh>
    <rPh sb="9" eb="16">
      <t>ショウヒシャブッカシスウ</t>
    </rPh>
    <phoneticPr fontId="2"/>
  </si>
  <si>
    <t>※令和元年より調査名が「全国家計構造調査」に変更となり、耐久財等調査票が廃止された。</t>
    <rPh sb="1" eb="3">
      <t>レイワ</t>
    </rPh>
    <rPh sb="3" eb="5">
      <t>ガンネン</t>
    </rPh>
    <rPh sb="7" eb="10">
      <t>チョウサメイ</t>
    </rPh>
    <rPh sb="12" eb="14">
      <t>ゼンコク</t>
    </rPh>
    <rPh sb="14" eb="20">
      <t>カケイコウゾウチョウサ</t>
    </rPh>
    <rPh sb="22" eb="24">
      <t>ヘンコウ</t>
    </rPh>
    <rPh sb="28" eb="32">
      <t>タイキュウザイトウ</t>
    </rPh>
    <rPh sb="32" eb="35">
      <t>チョウサヒョウ</t>
    </rPh>
    <rPh sb="36" eb="38">
      <t>ハイシ</t>
    </rPh>
    <phoneticPr fontId="2"/>
  </si>
  <si>
    <t>費　　　目</t>
    <rPh sb="0" eb="1">
      <t>ヒ</t>
    </rPh>
    <rPh sb="4" eb="5">
      <t>メ</t>
    </rPh>
    <phoneticPr fontId="53"/>
  </si>
  <si>
    <t>計</t>
    <rPh sb="0" eb="1">
      <t>ケイ</t>
    </rPh>
    <phoneticPr fontId="53"/>
  </si>
  <si>
    <t>消費支出</t>
    <rPh sb="0" eb="4">
      <t>ショウヒシシュツ</t>
    </rPh>
    <phoneticPr fontId="53"/>
  </si>
  <si>
    <t>（円）</t>
    <rPh sb="1" eb="2">
      <t>エン</t>
    </rPh>
    <phoneticPr fontId="53"/>
  </si>
  <si>
    <t>割合</t>
    <rPh sb="0" eb="2">
      <t>ワリアイ</t>
    </rPh>
    <phoneticPr fontId="53"/>
  </si>
  <si>
    <t>（％）</t>
    <phoneticPr fontId="53"/>
  </si>
  <si>
    <t>2019年
（令和元年）</t>
    <rPh sb="4" eb="5">
      <t>ネン</t>
    </rPh>
    <rPh sb="7" eb="9">
      <t>レイワ</t>
    </rPh>
    <rPh sb="9" eb="10">
      <t>ゲン</t>
    </rPh>
    <rPh sb="10" eb="11">
      <t>ネン</t>
    </rPh>
    <phoneticPr fontId="53"/>
  </si>
  <si>
    <t>熊本県</t>
    <rPh sb="0" eb="3">
      <t>クマモトケン</t>
    </rPh>
    <phoneticPr fontId="53"/>
  </si>
  <si>
    <t>全国</t>
    <rPh sb="0" eb="2">
      <t>ゼンコク</t>
    </rPh>
    <phoneticPr fontId="53"/>
  </si>
  <si>
    <r>
      <t xml:space="preserve">通信販売
</t>
    </r>
    <r>
      <rPr>
        <sz val="9"/>
        <rFont val="ＭＳ Ｐ明朝"/>
        <family val="1"/>
        <charset val="128"/>
      </rPr>
      <t>（インターネット）</t>
    </r>
    <phoneticPr fontId="53"/>
  </si>
  <si>
    <r>
      <t xml:space="preserve">通信販売
</t>
    </r>
    <r>
      <rPr>
        <sz val="9"/>
        <rFont val="ＭＳ Ｐ明朝"/>
        <family val="1"/>
        <charset val="128"/>
      </rPr>
      <t>（その他）</t>
    </r>
    <phoneticPr fontId="53"/>
  </si>
  <si>
    <t>一般小売店</t>
    <phoneticPr fontId="53"/>
  </si>
  <si>
    <t>スーパー</t>
    <phoneticPr fontId="53"/>
  </si>
  <si>
    <t>コンビニエンス
ストア</t>
    <phoneticPr fontId="53"/>
  </si>
  <si>
    <t>百貨店</t>
    <phoneticPr fontId="53"/>
  </si>
  <si>
    <t>生協・購買</t>
    <phoneticPr fontId="53"/>
  </si>
  <si>
    <t>ディスカウント
ストア・
量販専門店</t>
    <phoneticPr fontId="53"/>
  </si>
  <si>
    <t>その他</t>
    <phoneticPr fontId="53"/>
  </si>
  <si>
    <t>８－７．購入先別消費支出及び支出割合（総世帯）</t>
    <rPh sb="4" eb="8">
      <t>コウニュウサキベツ</t>
    </rPh>
    <rPh sb="8" eb="12">
      <t>ショウヒシシュツ</t>
    </rPh>
    <rPh sb="12" eb="13">
      <t>オヨ</t>
    </rPh>
    <rPh sb="14" eb="16">
      <t>シシュツ</t>
    </rPh>
    <rPh sb="16" eb="18">
      <t>ワリアイ</t>
    </rPh>
    <rPh sb="19" eb="22">
      <t>ソウセタイ</t>
    </rPh>
    <phoneticPr fontId="4"/>
  </si>
  <si>
    <t>注1 購入先に関する結果は11月の支出を集計したものである。</t>
    <rPh sb="0" eb="1">
      <t>チュウ</t>
    </rPh>
    <phoneticPr fontId="53"/>
  </si>
  <si>
    <t>注2 「その他」とは、左記以外の店、例えば、美容院、クリーニング店、問屋、市場、露店、行商、リサイクルショップ
　　　などをいう。また、飲食店（レストラン、ファーストフード、居酒屋等）や自動販売機、電気料金や都市ガス料金
　　　などの支払もここに含める。</t>
    <rPh sb="0" eb="1">
      <t>チュウ</t>
    </rPh>
    <phoneticPr fontId="53"/>
  </si>
  <si>
    <t>注3 ここでは、保険の掛金、こづかい、贈与金及び口座自動引き落としによる支出など購入先を調査していないも
　　　のは、「消費支出」から除いている。</t>
    <rPh sb="0" eb="1">
      <t>チュウ</t>
    </rPh>
    <phoneticPr fontId="53"/>
  </si>
  <si>
    <t>注4 割合については、四捨五入の関係で合計と内訳の計は必ずしも一致しない。</t>
    <rPh sb="0" eb="1">
      <t>チュウ</t>
    </rPh>
    <rPh sb="3" eb="5">
      <t>ワリアイ</t>
    </rPh>
    <rPh sb="11" eb="15">
      <t>シシャゴニュウ</t>
    </rPh>
    <rPh sb="16" eb="18">
      <t>カンケイ</t>
    </rPh>
    <rPh sb="19" eb="21">
      <t>ゴウケイ</t>
    </rPh>
    <rPh sb="22" eb="24">
      <t>ウチワケ</t>
    </rPh>
    <rPh sb="25" eb="26">
      <t>ケイ</t>
    </rPh>
    <rPh sb="27" eb="28">
      <t>カナラ</t>
    </rPh>
    <rPh sb="31" eb="33">
      <t>イッチ</t>
    </rPh>
    <phoneticPr fontId="53"/>
  </si>
  <si>
    <t>８－６．千世帯当たり主要耐久消費財の所有数量（全世帯）【熊本県】</t>
    <rPh sb="28" eb="31">
      <t>クマモトケン</t>
    </rPh>
    <phoneticPr fontId="4"/>
  </si>
  <si>
    <t>資料：総務省統計局「小売物価統計調査（構造編）」</t>
    <rPh sb="0" eb="2">
      <t>シリョウ</t>
    </rPh>
    <rPh sb="3" eb="6">
      <t>ソウムショウ</t>
    </rPh>
    <rPh sb="6" eb="9">
      <t>トウケイキョク</t>
    </rPh>
    <rPh sb="10" eb="14">
      <t>コウリブッカ</t>
    </rPh>
    <rPh sb="14" eb="16">
      <t>トウケイ</t>
    </rPh>
    <rPh sb="16" eb="18">
      <t>チョウサ</t>
    </rPh>
    <rPh sb="19" eb="21">
      <t>コウゾウ</t>
    </rPh>
    <rPh sb="21" eb="22">
      <t>ヘン</t>
    </rPh>
    <phoneticPr fontId="6"/>
  </si>
  <si>
    <t>令和５年</t>
    <rPh sb="0" eb="2">
      <t>レイワ</t>
    </rPh>
    <phoneticPr fontId="4"/>
  </si>
  <si>
    <t>前　　橋　　市</t>
    <phoneticPr fontId="2"/>
  </si>
  <si>
    <t>　　５　</t>
    <phoneticPr fontId="2"/>
  </si>
  <si>
    <t>令和５年</t>
    <rPh sb="0" eb="2">
      <t>レイワ</t>
    </rPh>
    <rPh sb="3" eb="4">
      <t>ネン</t>
    </rPh>
    <phoneticPr fontId="2"/>
  </si>
  <si>
    <t>令和５年</t>
    <rPh sb="0" eb="2">
      <t>レイワ</t>
    </rPh>
    <rPh sb="3" eb="4">
      <t>ネン</t>
    </rPh>
    <phoneticPr fontId="6"/>
  </si>
  <si>
    <t>令和６年</t>
    <rPh sb="0" eb="2">
      <t>レイワ</t>
    </rPh>
    <phoneticPr fontId="4"/>
  </si>
  <si>
    <t>　　４　</t>
  </si>
  <si>
    <t>　　５　</t>
  </si>
  <si>
    <t>　　６　</t>
    <phoneticPr fontId="2"/>
  </si>
  <si>
    <t>令和６年１月</t>
    <rPh sb="0" eb="2">
      <t>レイワ</t>
    </rPh>
    <rPh sb="3" eb="4">
      <t>ネン</t>
    </rPh>
    <phoneticPr fontId="1"/>
  </si>
  <si>
    <t>令和６年</t>
    <rPh sb="0" eb="2">
      <t>レイワ</t>
    </rPh>
    <rPh sb="3" eb="4">
      <t>ネン</t>
    </rPh>
    <phoneticPr fontId="2"/>
  </si>
  <si>
    <t>令和６年</t>
    <rPh sb="0" eb="2">
      <t>レイワ</t>
    </rPh>
    <rPh sb="3" eb="4">
      <t>ネン</t>
    </rPh>
    <phoneticPr fontId="6"/>
  </si>
  <si>
    <t>2024年
（令和６年）</t>
    <rPh sb="4" eb="5">
      <t>ネン</t>
    </rPh>
    <rPh sb="7" eb="9">
      <t>レイワ</t>
    </rPh>
    <rPh sb="10" eb="11">
      <t>ネン</t>
    </rPh>
    <phoneticPr fontId="53"/>
  </si>
  <si>
    <t>資料：総務省統計局「全国家計構造調査」</t>
    <rPh sb="0" eb="2">
      <t>シリョウ</t>
    </rPh>
    <rPh sb="3" eb="6">
      <t>ソウムショウ</t>
    </rPh>
    <rPh sb="6" eb="9">
      <t>トウケイキョク</t>
    </rPh>
    <rPh sb="10" eb="18">
      <t>ゼンコクカケイコウゾウチョウサ</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</si>
</sst>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quot;△ &quot;0.0"/>
    <numFmt numFmtId="177" formatCode="0.0_ "/>
    <numFmt numFmtId="178" formatCode="#,##0;&quot;△ &quot;#,##0"/>
    <numFmt numFmtId="179" formatCode="0.0"/>
    <numFmt numFmtId="180" formatCode="#,##0.0;&quot;△ &quot;#,##0.0"/>
    <numFmt numFmtId="181" formatCode="0.0_);[Red]\(0.0\)"/>
    <numFmt numFmtId="182" formatCode="0_);[Red]\(0\)"/>
    <numFmt numFmtId="183" formatCode="#,##0.0_ "/>
    <numFmt numFmtId="184" formatCode="#,##0.0;[Red]\-#,##0.0"/>
    <numFmt numFmtId="185" formatCode="#,###,###,##0;&quot; -&quot;###,###,##0"/>
    <numFmt numFmtId="186" formatCode="###,###,##0;&quot;-&quot;##,###,##0"/>
    <numFmt numFmtId="187" formatCode="#,##0.0_);[Red]\(#,##0.0\)"/>
    <numFmt numFmtId="188" formatCode="#,##0_ "/>
    <numFmt numFmtId="189" formatCode="#,##0.0_ ;[Red]\-#,##0.0\ "/>
    <numFmt numFmtId="190" formatCode="#,##0_ ;[Red]\-#,##0\ "/>
  </numFmts>
  <fonts count="56">
    <font>
      <sz val="11"/>
      <color theme="1"/>
      <name val="ＭＳ Ｐゴシック"/>
      <family val="3"/>
      <charset val="128"/>
      <scheme val="minor"/>
    </font>
    <font>
      <sz val="12"/>
      <name val="ＭＳ 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b/>
      <sz val="10"/>
      <name val="ＭＳ ゴシック"/>
      <family val="3"/>
      <charset val="128"/>
    </font>
    <font>
      <sz val="14"/>
      <name val="ＭＳ Ｐゴシック"/>
      <family val="3"/>
      <charset val="128"/>
    </font>
    <font>
      <sz val="9"/>
      <name val="ＭＳ 明朝"/>
      <family val="1"/>
      <charset val="128"/>
    </font>
    <font>
      <b/>
      <sz val="12"/>
      <color indexed="56"/>
      <name val="ＭＳ 明朝"/>
      <family val="1"/>
      <charset val="128"/>
    </font>
    <font>
      <sz val="12"/>
      <color indexed="12"/>
      <name val="ＭＳ ゴシック"/>
      <family val="3"/>
      <charset val="128"/>
    </font>
    <font>
      <sz val="10"/>
      <name val="ＭＳ ゴシック"/>
      <family val="3"/>
      <charset val="128"/>
    </font>
    <font>
      <sz val="12"/>
      <name val="Osaka"/>
      <family val="3"/>
      <charset val="128"/>
    </font>
    <font>
      <sz val="6"/>
      <name val="ＭＳ ゴシック"/>
      <family val="3"/>
      <charset val="128"/>
    </font>
    <font>
      <sz val="12"/>
      <name val="ＭＳ Ｐゴシック"/>
      <family val="3"/>
      <charset val="128"/>
    </font>
    <font>
      <sz val="7"/>
      <name val="ＭＳ Ｐゴシック"/>
      <family val="3"/>
      <charset val="128"/>
    </font>
    <font>
      <sz val="10"/>
      <name val="ＭＳ 明朝"/>
      <family val="1"/>
      <charset val="128"/>
    </font>
    <font>
      <b/>
      <sz val="12"/>
      <name val="ＭＳ Ｐゴシック"/>
      <family val="3"/>
      <charset val="128"/>
    </font>
    <font>
      <b/>
      <sz val="14"/>
      <name val="ＭＳ ゴシック"/>
      <family val="3"/>
      <charset val="128"/>
    </font>
    <font>
      <sz val="14"/>
      <name val="Terminal"/>
      <family val="3"/>
      <charset val="255"/>
    </font>
    <font>
      <sz val="9"/>
      <name val="ＭＳ ゴシック"/>
      <family val="3"/>
      <charset val="128"/>
    </font>
    <font>
      <sz val="11"/>
      <name val="ＭＳ ゴシック"/>
      <family val="3"/>
      <charset val="128"/>
    </font>
    <font>
      <b/>
      <sz val="10"/>
      <name val="ＭＳ 明朝"/>
      <family val="1"/>
      <charset val="128"/>
    </font>
    <font>
      <b/>
      <sz val="10"/>
      <name val="ＭＳ Ｐゴシック"/>
      <family val="3"/>
      <charset val="128"/>
    </font>
    <font>
      <b/>
      <sz val="16.5"/>
      <name val="ＭＳ 明朝"/>
      <family val="1"/>
      <charset val="128"/>
    </font>
    <font>
      <b/>
      <sz val="10.199999999999999"/>
      <name val="ＭＳ Ｐゴシック"/>
      <family val="3"/>
      <charset val="128"/>
    </font>
    <font>
      <b/>
      <sz val="10"/>
      <name val="ＭＳ Ｐ明朝"/>
      <family val="1"/>
      <charset val="128"/>
    </font>
    <font>
      <sz val="10"/>
      <name val="ＭＳ Ｐ明朝"/>
      <family val="1"/>
      <charset val="128"/>
    </font>
    <font>
      <sz val="10"/>
      <name val="ＭＳ Ｐゴシック"/>
      <family val="3"/>
      <charset val="128"/>
    </font>
    <font>
      <b/>
      <sz val="10"/>
      <color indexed="56"/>
      <name val="ＭＳ 明朝"/>
      <family val="1"/>
      <charset val="128"/>
    </font>
    <font>
      <sz val="6"/>
      <name val="ＭＳ 明朝"/>
      <family val="1"/>
      <charset val="128"/>
    </font>
    <font>
      <sz val="7"/>
      <name val="ＭＳ 明朝"/>
      <family val="1"/>
      <charset val="128"/>
    </font>
    <font>
      <sz val="8.5"/>
      <name val="ＭＳ 明朝"/>
      <family val="1"/>
      <charset val="128"/>
    </font>
    <font>
      <sz val="8"/>
      <name val="ＭＳ 明朝"/>
      <family val="1"/>
      <charset val="128"/>
    </font>
    <font>
      <sz val="11"/>
      <color theme="1"/>
      <name val="ＭＳ Ｐゴシック"/>
      <family val="3"/>
      <charset val="128"/>
      <scheme val="minor"/>
    </font>
    <font>
      <sz val="11"/>
      <color theme="1"/>
      <name val="ＭＳ ゴシック"/>
      <family val="3"/>
      <charset val="128"/>
    </font>
    <font>
      <sz val="11"/>
      <color theme="0"/>
      <name val="ＭＳ ゴシック"/>
      <family val="3"/>
      <charset val="128"/>
    </font>
    <font>
      <b/>
      <sz val="18"/>
      <color theme="3"/>
      <name val="ＭＳ Ｐゴシック"/>
      <family val="3"/>
      <charset val="128"/>
      <scheme val="major"/>
    </font>
    <font>
      <b/>
      <sz val="11"/>
      <color theme="0"/>
      <name val="ＭＳ ゴシック"/>
      <family val="3"/>
      <charset val="128"/>
    </font>
    <font>
      <sz val="11"/>
      <color rgb="FF9C6500"/>
      <name val="ＭＳ ゴシック"/>
      <family val="3"/>
      <charset val="128"/>
    </font>
    <font>
      <sz val="11"/>
      <color rgb="FFFA7D00"/>
      <name val="ＭＳ ゴシック"/>
      <family val="3"/>
      <charset val="128"/>
    </font>
    <font>
      <sz val="11"/>
      <color rgb="FF9C0006"/>
      <name val="ＭＳ ゴシック"/>
      <family val="3"/>
      <charset val="128"/>
    </font>
    <font>
      <b/>
      <sz val="11"/>
      <color rgb="FFFA7D00"/>
      <name val="ＭＳ ゴシック"/>
      <family val="3"/>
      <charset val="128"/>
    </font>
    <font>
      <sz val="11"/>
      <color rgb="FFFF0000"/>
      <name val="ＭＳ ゴシック"/>
      <family val="3"/>
      <charset val="128"/>
    </font>
    <font>
      <b/>
      <sz val="15"/>
      <color theme="3"/>
      <name val="ＭＳ ゴシック"/>
      <family val="3"/>
      <charset val="128"/>
    </font>
    <font>
      <b/>
      <sz val="13"/>
      <color theme="3"/>
      <name val="ＭＳ ゴシック"/>
      <family val="3"/>
      <charset val="128"/>
    </font>
    <font>
      <b/>
      <sz val="11"/>
      <color theme="3"/>
      <name val="ＭＳ ゴシック"/>
      <family val="3"/>
      <charset val="128"/>
    </font>
    <font>
      <b/>
      <sz val="11"/>
      <color theme="1"/>
      <name val="ＭＳ ゴシック"/>
      <family val="3"/>
      <charset val="128"/>
    </font>
    <font>
      <b/>
      <sz val="11"/>
      <color rgb="FF3F3F3F"/>
      <name val="ＭＳ ゴシック"/>
      <family val="3"/>
      <charset val="128"/>
    </font>
    <font>
      <i/>
      <sz val="11"/>
      <color rgb="FF7F7F7F"/>
      <name val="ＭＳ ゴシック"/>
      <family val="3"/>
      <charset val="128"/>
    </font>
    <font>
      <sz val="11"/>
      <color rgb="FF3F3F76"/>
      <name val="ＭＳ ゴシック"/>
      <family val="3"/>
      <charset val="128"/>
    </font>
    <font>
      <sz val="11"/>
      <color rgb="FF006100"/>
      <name val="ＭＳ ゴシック"/>
      <family val="3"/>
      <charset val="128"/>
    </font>
    <font>
      <sz val="10"/>
      <color theme="1"/>
      <name val="ＭＳ Ｐゴシック"/>
      <family val="3"/>
      <charset val="128"/>
      <scheme val="minor"/>
    </font>
    <font>
      <sz val="6"/>
      <name val="ＭＳ Ｐゴシック"/>
      <family val="3"/>
      <charset val="128"/>
      <scheme val="minor"/>
    </font>
    <font>
      <sz val="10"/>
      <name val="ＭＳ Ｐゴシック"/>
      <family val="3"/>
      <charset val="128"/>
      <scheme val="minor"/>
    </font>
    <font>
      <sz val="9"/>
      <name val="ＭＳ Ｐ明朝"/>
      <family val="1"/>
      <charset val="128"/>
    </font>
  </fonts>
  <fills count="32">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s>
  <borders count="124">
    <border>
      <left/>
      <right/>
      <top/>
      <bottom/>
      <diagonal/>
    </border>
    <border>
      <left/>
      <right style="thin">
        <color indexed="64"/>
      </right>
      <top/>
      <bottom/>
      <diagonal/>
    </border>
    <border>
      <left/>
      <right style="hair">
        <color indexed="64"/>
      </right>
      <top style="medium">
        <color indexed="64"/>
      </top>
      <bottom/>
      <diagonal/>
    </border>
    <border>
      <left style="hair">
        <color indexed="64"/>
      </left>
      <right style="hair">
        <color indexed="64"/>
      </right>
      <top/>
      <bottom style="medium">
        <color indexed="64"/>
      </bottom>
      <diagonal/>
    </border>
    <border>
      <left style="hair">
        <color indexed="64"/>
      </left>
      <right style="hair">
        <color indexed="64"/>
      </right>
      <top/>
      <bottom/>
      <diagonal/>
    </border>
    <border>
      <left style="hair">
        <color indexed="64"/>
      </left>
      <right style="hair">
        <color indexed="64"/>
      </right>
      <top style="medium">
        <color indexed="64"/>
      </top>
      <bottom/>
      <diagonal/>
    </border>
    <border>
      <left/>
      <right style="hair">
        <color indexed="64"/>
      </right>
      <top/>
      <bottom/>
      <diagonal/>
    </border>
    <border>
      <left/>
      <right/>
      <top/>
      <bottom style="medium">
        <color indexed="64"/>
      </bottom>
      <diagonal/>
    </border>
    <border>
      <left/>
      <right style="hair">
        <color indexed="64"/>
      </right>
      <top/>
      <bottom style="medium">
        <color indexed="64"/>
      </bottom>
      <diagonal/>
    </border>
    <border>
      <left style="thin">
        <color indexed="64"/>
      </left>
      <right style="hair">
        <color indexed="64"/>
      </right>
      <top/>
      <bottom/>
      <diagonal/>
    </border>
    <border>
      <left style="thin">
        <color indexed="64"/>
      </left>
      <right style="hair">
        <color indexed="64"/>
      </right>
      <top/>
      <bottom style="medium">
        <color indexed="64"/>
      </bottom>
      <diagonal/>
    </border>
    <border>
      <left style="thin">
        <color indexed="64"/>
      </left>
      <right/>
      <top/>
      <bottom style="medium">
        <color indexed="64"/>
      </bottom>
      <diagonal/>
    </border>
    <border>
      <left style="hair">
        <color indexed="64"/>
      </left>
      <right/>
      <top/>
      <bottom style="medium">
        <color indexed="64"/>
      </bottom>
      <diagonal/>
    </border>
    <border>
      <left/>
      <right style="thin">
        <color indexed="64"/>
      </right>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top style="medium">
        <color indexed="64"/>
      </top>
      <bottom/>
      <diagonal/>
    </border>
    <border>
      <left/>
      <right/>
      <top style="medium">
        <color indexed="64"/>
      </top>
      <bottom/>
      <diagonal/>
    </border>
    <border>
      <left style="thin">
        <color indexed="64"/>
      </left>
      <right/>
      <top/>
      <bottom/>
      <diagonal/>
    </border>
    <border>
      <left/>
      <right style="thin">
        <color indexed="64"/>
      </right>
      <top style="hair">
        <color indexed="64"/>
      </top>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hair">
        <color indexed="64"/>
      </left>
      <right/>
      <top/>
      <bottom/>
      <diagonal/>
    </border>
    <border>
      <left style="thin">
        <color indexed="64"/>
      </left>
      <right style="hair">
        <color indexed="64"/>
      </right>
      <top style="medium">
        <color indexed="64"/>
      </top>
      <bottom/>
      <diagonal/>
    </border>
    <border>
      <left style="thin">
        <color indexed="64"/>
      </left>
      <right/>
      <top style="medium">
        <color indexed="64"/>
      </top>
      <bottom/>
      <diagonal/>
    </border>
    <border>
      <left/>
      <right style="medium">
        <color indexed="12"/>
      </right>
      <top style="medium">
        <color indexed="64"/>
      </top>
      <bottom/>
      <diagonal/>
    </border>
    <border>
      <left style="medium">
        <color indexed="12"/>
      </left>
      <right/>
      <top style="medium">
        <color indexed="64"/>
      </top>
      <bottom/>
      <diagonal/>
    </border>
    <border>
      <left/>
      <right style="thin">
        <color indexed="12"/>
      </right>
      <top style="medium">
        <color indexed="64"/>
      </top>
      <bottom/>
      <diagonal/>
    </border>
    <border>
      <left style="thin">
        <color indexed="12"/>
      </left>
      <right/>
      <top style="medium">
        <color indexed="64"/>
      </top>
      <bottom/>
      <diagonal/>
    </border>
    <border>
      <left style="hair">
        <color indexed="64"/>
      </left>
      <right style="thin">
        <color indexed="64"/>
      </right>
      <top style="hair">
        <color indexed="64"/>
      </top>
      <bottom style="hair">
        <color indexed="64"/>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medium">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12"/>
      </bottom>
      <diagonal/>
    </border>
    <border>
      <left/>
      <right style="thin">
        <color indexed="64"/>
      </right>
      <top style="medium">
        <color indexed="64"/>
      </top>
      <bottom style="hair">
        <color indexed="12"/>
      </bottom>
      <diagonal/>
    </border>
    <border>
      <left/>
      <right/>
      <top style="hair">
        <color indexed="12"/>
      </top>
      <bottom style="medium">
        <color indexed="64"/>
      </bottom>
      <diagonal/>
    </border>
    <border>
      <left/>
      <right style="thin">
        <color indexed="64"/>
      </right>
      <top style="hair">
        <color indexed="12"/>
      </top>
      <bottom style="medium">
        <color indexed="64"/>
      </bottom>
      <diagonal/>
    </border>
    <border>
      <left/>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bottom/>
      <diagonal/>
    </border>
    <border>
      <left/>
      <right style="hair">
        <color indexed="64"/>
      </right>
      <top style="hair">
        <color indexed="64"/>
      </top>
      <bottom/>
      <diagonal/>
    </border>
    <border>
      <left/>
      <right style="hair">
        <color indexed="64"/>
      </right>
      <top/>
      <bottom style="hair">
        <color indexed="64"/>
      </bottom>
      <diagonal/>
    </border>
    <border>
      <left style="thin">
        <color indexed="64"/>
      </left>
      <right style="thin">
        <color indexed="64"/>
      </right>
      <top style="hair">
        <color indexed="64"/>
      </top>
      <bottom style="hair">
        <color indexed="64"/>
      </bottom>
      <diagonal/>
    </border>
    <border diagonalDown="1">
      <left/>
      <right/>
      <top style="medium">
        <color indexed="64"/>
      </top>
      <bottom/>
      <diagonal style="hair">
        <color indexed="64"/>
      </diagonal>
    </border>
    <border diagonalDown="1">
      <left/>
      <right style="thin">
        <color indexed="64"/>
      </right>
      <top style="medium">
        <color indexed="64"/>
      </top>
      <bottom/>
      <diagonal style="hair">
        <color indexed="64"/>
      </diagonal>
    </border>
    <border diagonalDown="1">
      <left/>
      <right/>
      <top/>
      <bottom style="medium">
        <color indexed="64"/>
      </bottom>
      <diagonal style="hair">
        <color indexed="64"/>
      </diagonal>
    </border>
    <border diagonalDown="1">
      <left/>
      <right style="thin">
        <color indexed="64"/>
      </right>
      <top/>
      <bottom style="medium">
        <color indexed="64"/>
      </bottom>
      <diagonal style="hair">
        <color indexed="64"/>
      </diagonal>
    </border>
    <border>
      <left/>
      <right/>
      <top style="medium">
        <color indexed="64"/>
      </top>
      <bottom style="thin">
        <color indexed="64"/>
      </bottom>
      <diagonal/>
    </border>
    <border>
      <left/>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style="thin">
        <color theme="1"/>
      </right>
      <top/>
      <bottom/>
      <diagonal/>
    </border>
    <border>
      <left/>
      <right/>
      <top style="medium">
        <color theme="1"/>
      </top>
      <bottom/>
      <diagonal/>
    </border>
    <border>
      <left style="thin">
        <color theme="1"/>
      </left>
      <right/>
      <top style="medium">
        <color theme="1"/>
      </top>
      <bottom/>
      <diagonal/>
    </border>
    <border>
      <left/>
      <right style="hair">
        <color theme="1"/>
      </right>
      <top style="medium">
        <color theme="1"/>
      </top>
      <bottom/>
      <diagonal/>
    </border>
    <border>
      <left/>
      <right/>
      <top style="medium">
        <color theme="1"/>
      </top>
      <bottom style="hair">
        <color theme="1"/>
      </bottom>
      <diagonal/>
    </border>
    <border>
      <left style="thin">
        <color indexed="64"/>
      </left>
      <right style="hair">
        <color theme="1"/>
      </right>
      <top/>
      <bottom/>
      <diagonal/>
    </border>
    <border>
      <left style="hair">
        <color theme="1"/>
      </left>
      <right style="hair">
        <color theme="1"/>
      </right>
      <top/>
      <bottom/>
      <diagonal/>
    </border>
    <border>
      <left style="hair">
        <color theme="1"/>
      </left>
      <right/>
      <top/>
      <bottom/>
      <diagonal/>
    </border>
    <border>
      <left style="thin">
        <color indexed="64"/>
      </left>
      <right style="hair">
        <color indexed="64"/>
      </right>
      <top style="medium">
        <color theme="1"/>
      </top>
      <bottom/>
      <diagonal/>
    </border>
    <border>
      <left style="hair">
        <color indexed="64"/>
      </left>
      <right style="hair">
        <color indexed="64"/>
      </right>
      <top style="medium">
        <color theme="1"/>
      </top>
      <bottom/>
      <diagonal/>
    </border>
    <border>
      <left style="hair">
        <color indexed="64"/>
      </left>
      <right/>
      <top style="medium">
        <color theme="1"/>
      </top>
      <bottom/>
      <diagonal/>
    </border>
    <border>
      <left style="thin">
        <color theme="1"/>
      </left>
      <right style="hair">
        <color theme="1"/>
      </right>
      <top style="medium">
        <color theme="1"/>
      </top>
      <bottom/>
      <diagonal/>
    </border>
    <border>
      <left style="hair">
        <color theme="1"/>
      </left>
      <right style="hair">
        <color theme="1"/>
      </right>
      <top style="medium">
        <color theme="1"/>
      </top>
      <bottom/>
      <diagonal/>
    </border>
    <border>
      <left style="hair">
        <color theme="1"/>
      </left>
      <right/>
      <top style="medium">
        <color theme="1"/>
      </top>
      <bottom/>
      <diagonal/>
    </border>
    <border>
      <left style="hair">
        <color theme="1"/>
      </left>
      <right style="hair">
        <color theme="1"/>
      </right>
      <top style="hair">
        <color theme="1"/>
      </top>
      <bottom/>
      <diagonal/>
    </border>
    <border>
      <left style="hair">
        <color theme="1"/>
      </left>
      <right style="hair">
        <color theme="1"/>
      </right>
      <top/>
      <bottom style="medium">
        <color theme="1"/>
      </bottom>
      <diagonal/>
    </border>
    <border>
      <left style="hair">
        <color theme="1"/>
      </left>
      <right/>
      <top style="hair">
        <color theme="1"/>
      </top>
      <bottom/>
      <diagonal/>
    </border>
    <border>
      <left style="hair">
        <color theme="1"/>
      </left>
      <right/>
      <top/>
      <bottom style="medium">
        <color theme="1"/>
      </bottom>
      <diagonal/>
    </border>
    <border>
      <left style="thin">
        <color theme="1"/>
      </left>
      <right style="hair">
        <color theme="1"/>
      </right>
      <top style="hair">
        <color theme="1"/>
      </top>
      <bottom/>
      <diagonal/>
    </border>
    <border>
      <left style="thin">
        <color theme="1"/>
      </left>
      <right style="hair">
        <color theme="1"/>
      </right>
      <top/>
      <bottom/>
      <diagonal/>
    </border>
    <border>
      <left style="thin">
        <color theme="1"/>
      </left>
      <right style="hair">
        <color theme="1"/>
      </right>
      <top/>
      <bottom style="medium">
        <color theme="1"/>
      </bottom>
      <diagonal/>
    </border>
    <border>
      <left/>
      <right style="thin">
        <color theme="1"/>
      </right>
      <top style="medium">
        <color theme="1"/>
      </top>
      <bottom/>
      <diagonal/>
    </border>
    <border>
      <left/>
      <right style="thin">
        <color theme="1"/>
      </right>
      <top/>
      <bottom style="medium">
        <color theme="1"/>
      </bottom>
      <diagonal/>
    </border>
    <border>
      <left style="hair">
        <color theme="1"/>
      </left>
      <right/>
      <top/>
      <bottom style="medium">
        <color indexed="64"/>
      </bottom>
      <diagonal/>
    </border>
    <border>
      <left style="thin">
        <color theme="1"/>
      </left>
      <right style="hair">
        <color theme="1"/>
      </right>
      <top/>
      <bottom style="medium">
        <color indexed="64"/>
      </bottom>
      <diagonal/>
    </border>
    <border>
      <left style="hair">
        <color theme="1"/>
      </left>
      <right style="hair">
        <color theme="1"/>
      </right>
      <top/>
      <bottom style="medium">
        <color indexed="64"/>
      </bottom>
      <diagonal/>
    </border>
    <border>
      <left style="hair">
        <color indexed="64"/>
      </left>
      <right style="hair">
        <color theme="1"/>
      </right>
      <top style="hair">
        <color indexed="64"/>
      </top>
      <bottom/>
      <diagonal/>
    </border>
    <border>
      <left style="hair">
        <color indexed="64"/>
      </left>
      <right style="hair">
        <color theme="1"/>
      </right>
      <top/>
      <bottom style="medium">
        <color indexed="64"/>
      </bottom>
      <diagonal/>
    </border>
    <border>
      <left style="hair">
        <color theme="1"/>
      </left>
      <right style="hair">
        <color indexed="64"/>
      </right>
      <top style="hair">
        <color indexed="64"/>
      </top>
      <bottom/>
      <diagonal/>
    </border>
    <border>
      <left style="hair">
        <color theme="1"/>
      </left>
      <right style="hair">
        <color indexed="64"/>
      </right>
      <top/>
      <bottom/>
      <diagonal/>
    </border>
    <border>
      <left style="hair">
        <color theme="1"/>
      </left>
      <right style="hair">
        <color indexed="64"/>
      </right>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hair">
        <color indexed="64"/>
      </top>
      <bottom style="medium">
        <color indexed="64"/>
      </bottom>
      <diagonal/>
    </border>
  </borders>
  <cellStyleXfs count="65">
    <xf numFmtId="0" fontId="0" fillId="0" borderId="0">
      <alignment vertical="center"/>
    </xf>
    <xf numFmtId="0" fontId="35" fillId="2" borderId="0" applyNumberFormat="0" applyBorder="0" applyAlignment="0" applyProtection="0">
      <alignment vertical="center"/>
    </xf>
    <xf numFmtId="0" fontId="35" fillId="3" borderId="0" applyNumberFormat="0" applyBorder="0" applyAlignment="0" applyProtection="0">
      <alignment vertical="center"/>
    </xf>
    <xf numFmtId="0" fontId="35" fillId="4" borderId="0" applyNumberFormat="0" applyBorder="0" applyAlignment="0" applyProtection="0">
      <alignment vertical="center"/>
    </xf>
    <xf numFmtId="0" fontId="35" fillId="5" borderId="0" applyNumberFormat="0" applyBorder="0" applyAlignment="0" applyProtection="0">
      <alignment vertical="center"/>
    </xf>
    <xf numFmtId="0" fontId="35" fillId="6" borderId="0" applyNumberFormat="0" applyBorder="0" applyAlignment="0" applyProtection="0">
      <alignment vertical="center"/>
    </xf>
    <xf numFmtId="0" fontId="35" fillId="7" borderId="0" applyNumberFormat="0" applyBorder="0" applyAlignment="0" applyProtection="0">
      <alignment vertical="center"/>
    </xf>
    <xf numFmtId="0" fontId="35" fillId="8" borderId="0" applyNumberFormat="0" applyBorder="0" applyAlignment="0" applyProtection="0">
      <alignment vertical="center"/>
    </xf>
    <xf numFmtId="0" fontId="35"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0" borderId="0" applyNumberFormat="0" applyFill="0" applyBorder="0" applyAlignment="0" applyProtection="0">
      <alignment vertical="center"/>
    </xf>
    <xf numFmtId="0" fontId="38" fillId="26" borderId="58" applyNumberFormat="0" applyAlignment="0" applyProtection="0">
      <alignment vertical="center"/>
    </xf>
    <xf numFmtId="0" fontId="39" fillId="27" borderId="0" applyNumberFormat="0" applyBorder="0" applyAlignment="0" applyProtection="0">
      <alignment vertical="center"/>
    </xf>
    <xf numFmtId="0" fontId="40" fillId="0" borderId="59" applyNumberFormat="0" applyFill="0" applyAlignment="0" applyProtection="0">
      <alignment vertical="center"/>
    </xf>
    <xf numFmtId="0" fontId="41" fillId="28" borderId="0" applyNumberFormat="0" applyBorder="0" applyAlignment="0" applyProtection="0">
      <alignment vertical="center"/>
    </xf>
    <xf numFmtId="0" fontId="42" fillId="29" borderId="60" applyNumberFormat="0" applyAlignment="0" applyProtection="0">
      <alignment vertical="center"/>
    </xf>
    <xf numFmtId="0" fontId="43" fillId="0" borderId="0" applyNumberFormat="0" applyFill="0" applyBorder="0" applyAlignment="0" applyProtection="0">
      <alignment vertical="center"/>
    </xf>
    <xf numFmtId="38" fontId="34" fillId="0" borderId="0" applyFont="0" applyFill="0" applyBorder="0" applyAlignment="0" applyProtection="0">
      <alignment vertical="center"/>
    </xf>
    <xf numFmtId="38" fontId="3" fillId="0" borderId="0" applyFont="0" applyFill="0" applyBorder="0" applyAlignment="0" applyProtection="0"/>
    <xf numFmtId="38" fontId="21" fillId="0" borderId="0" applyFont="0" applyFill="0" applyBorder="0" applyAlignment="0" applyProtection="0">
      <alignment vertical="center"/>
    </xf>
    <xf numFmtId="38" fontId="12" fillId="0" borderId="0" applyFont="0" applyFill="0" applyBorder="0" applyAlignment="0" applyProtection="0"/>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4" fillId="0" borderId="0" applyFont="0" applyFill="0" applyBorder="0" applyAlignment="0" applyProtection="0">
      <alignment vertical="center"/>
    </xf>
    <xf numFmtId="0" fontId="44" fillId="0" borderId="61" applyNumberFormat="0" applyFill="0" applyAlignment="0" applyProtection="0">
      <alignment vertical="center"/>
    </xf>
    <xf numFmtId="0" fontId="45" fillId="0" borderId="62" applyNumberFormat="0" applyFill="0" applyAlignment="0" applyProtection="0">
      <alignment vertical="center"/>
    </xf>
    <xf numFmtId="0" fontId="46" fillId="0" borderId="63" applyNumberFormat="0" applyFill="0" applyAlignment="0" applyProtection="0">
      <alignment vertical="center"/>
    </xf>
    <xf numFmtId="0" fontId="46" fillId="0" borderId="0" applyNumberFormat="0" applyFill="0" applyBorder="0" applyAlignment="0" applyProtection="0">
      <alignment vertical="center"/>
    </xf>
    <xf numFmtId="0" fontId="47" fillId="0" borderId="64" applyNumberFormat="0" applyFill="0" applyAlignment="0" applyProtection="0">
      <alignment vertical="center"/>
    </xf>
    <xf numFmtId="0" fontId="48" fillId="29" borderId="65" applyNumberFormat="0" applyAlignment="0" applyProtection="0">
      <alignment vertical="center"/>
    </xf>
    <xf numFmtId="0" fontId="49" fillId="0" borderId="0" applyNumberFormat="0" applyFill="0" applyBorder="0" applyAlignment="0" applyProtection="0">
      <alignment vertical="center"/>
    </xf>
    <xf numFmtId="0" fontId="50" fillId="30" borderId="60" applyNumberFormat="0" applyAlignment="0" applyProtection="0">
      <alignment vertical="center"/>
    </xf>
    <xf numFmtId="0" fontId="3" fillId="0" borderId="0"/>
    <xf numFmtId="0" fontId="21" fillId="0" borderId="0">
      <alignment vertical="center"/>
    </xf>
    <xf numFmtId="0" fontId="3" fillId="0" borderId="0"/>
    <xf numFmtId="0" fontId="3" fillId="0" borderId="0">
      <alignment vertical="center"/>
    </xf>
    <xf numFmtId="37" fontId="1" fillId="0" borderId="0"/>
    <xf numFmtId="0" fontId="34" fillId="0" borderId="0">
      <alignment vertical="center"/>
    </xf>
    <xf numFmtId="0" fontId="3" fillId="0" borderId="0">
      <alignment vertical="center"/>
    </xf>
    <xf numFmtId="3" fontId="1" fillId="0" borderId="0"/>
    <xf numFmtId="0" fontId="34" fillId="0" borderId="0">
      <alignment vertical="center"/>
    </xf>
    <xf numFmtId="0" fontId="19" fillId="0" borderId="0"/>
    <xf numFmtId="0" fontId="11" fillId="0" borderId="0"/>
    <xf numFmtId="0" fontId="11" fillId="0" borderId="0"/>
    <xf numFmtId="0" fontId="11" fillId="0" borderId="0"/>
    <xf numFmtId="3" fontId="1" fillId="0" borderId="0"/>
    <xf numFmtId="37" fontId="1" fillId="0" borderId="0"/>
    <xf numFmtId="0" fontId="7" fillId="0" borderId="0"/>
    <xf numFmtId="37" fontId="1" fillId="0" borderId="0"/>
    <xf numFmtId="0" fontId="51" fillId="31" borderId="0" applyNumberFormat="0" applyBorder="0" applyAlignment="0" applyProtection="0">
      <alignment vertical="center"/>
    </xf>
  </cellStyleXfs>
  <cellXfs count="590">
    <xf numFmtId="0" fontId="0" fillId="0" borderId="0" xfId="0">
      <alignment vertical="center"/>
    </xf>
    <xf numFmtId="37" fontId="3" fillId="0" borderId="0" xfId="63" applyFont="1" applyAlignment="1">
      <alignment vertical="center"/>
    </xf>
    <xf numFmtId="0" fontId="5" fillId="0" borderId="0" xfId="47" applyFont="1" applyAlignment="1">
      <alignment vertical="center"/>
    </xf>
    <xf numFmtId="0" fontId="5" fillId="0" borderId="0" xfId="47" applyFont="1" applyBorder="1" applyAlignment="1" applyProtection="1">
      <alignment horizontal="left" vertical="center"/>
    </xf>
    <xf numFmtId="0" fontId="5" fillId="0" borderId="0" xfId="47" applyFont="1" applyBorder="1" applyAlignment="1">
      <alignment vertical="center"/>
    </xf>
    <xf numFmtId="3" fontId="8" fillId="0" borderId="0" xfId="54" applyFont="1" applyFill="1" applyAlignment="1">
      <alignment vertical="center"/>
    </xf>
    <xf numFmtId="3" fontId="9" fillId="0" borderId="0" xfId="54" applyFont="1" applyFill="1" applyAlignment="1" applyProtection="1">
      <alignment horizontal="left" vertical="center"/>
    </xf>
    <xf numFmtId="3" fontId="8" fillId="0" borderId="0" xfId="54" applyFont="1" applyFill="1" applyAlignment="1">
      <alignment horizontal="centerContinuous" vertical="center"/>
    </xf>
    <xf numFmtId="3" fontId="8" fillId="0" borderId="0" xfId="54" quotePrefix="1" applyFont="1" applyFill="1" applyAlignment="1" applyProtection="1">
      <alignment horizontal="left" vertical="center"/>
    </xf>
    <xf numFmtId="3" fontId="8" fillId="0" borderId="0" xfId="54" applyFont="1" applyFill="1" applyBorder="1" applyAlignment="1" applyProtection="1">
      <alignment horizontal="left" vertical="center"/>
    </xf>
    <xf numFmtId="3" fontId="8" fillId="0" borderId="0" xfId="54" quotePrefix="1" applyFont="1" applyFill="1" applyBorder="1" applyAlignment="1" applyProtection="1">
      <alignment horizontal="left" vertical="center"/>
    </xf>
    <xf numFmtId="3" fontId="8" fillId="0" borderId="0" xfId="54" applyFont="1" applyFill="1" applyBorder="1" applyAlignment="1" applyProtection="1">
      <alignment vertical="center"/>
    </xf>
    <xf numFmtId="3" fontId="8" fillId="0" borderId="0" xfId="54" applyFont="1" applyFill="1" applyBorder="1" applyAlignment="1">
      <alignment vertical="center"/>
    </xf>
    <xf numFmtId="3" fontId="8" fillId="0" borderId="0" xfId="54" applyFont="1" applyFill="1" applyBorder="1" applyAlignment="1" applyProtection="1">
      <alignment horizontal="right" vertical="center"/>
    </xf>
    <xf numFmtId="176" fontId="8" fillId="0" borderId="0" xfId="60" applyNumberFormat="1" applyFont="1" applyFill="1" applyBorder="1" applyAlignment="1" applyProtection="1">
      <alignment horizontal="right" vertical="center"/>
    </xf>
    <xf numFmtId="3" fontId="8" fillId="0" borderId="0" xfId="54" applyFont="1" applyFill="1" applyBorder="1" applyAlignment="1" applyProtection="1">
      <alignment horizontal="right"/>
    </xf>
    <xf numFmtId="0" fontId="14" fillId="0" borderId="0" xfId="57" applyFont="1" applyAlignment="1">
      <alignment vertical="center"/>
    </xf>
    <xf numFmtId="0" fontId="14" fillId="0" borderId="0" xfId="57" applyFont="1" applyAlignment="1" applyProtection="1">
      <alignment horizontal="left" vertical="center"/>
    </xf>
    <xf numFmtId="38" fontId="14" fillId="0" borderId="0" xfId="33" applyFont="1" applyAlignment="1">
      <alignment vertical="center"/>
    </xf>
    <xf numFmtId="38" fontId="14" fillId="0" borderId="0" xfId="33" quotePrefix="1" applyFont="1" applyAlignment="1" applyProtection="1">
      <alignment horizontal="left" vertical="center"/>
    </xf>
    <xf numFmtId="38" fontId="14" fillId="0" borderId="0" xfId="33" applyFont="1" applyAlignment="1" applyProtection="1">
      <alignment horizontal="left" vertical="center"/>
    </xf>
    <xf numFmtId="37" fontId="17" fillId="0" borderId="0" xfId="63" applyFont="1" applyAlignment="1">
      <alignment vertical="center"/>
    </xf>
    <xf numFmtId="0" fontId="17" fillId="0" borderId="0" xfId="47" applyFont="1" applyAlignment="1">
      <alignment horizontal="centerContinuous" vertical="center"/>
    </xf>
    <xf numFmtId="37" fontId="14" fillId="0" borderId="0" xfId="63" applyFont="1" applyAlignment="1">
      <alignment vertical="center"/>
    </xf>
    <xf numFmtId="0" fontId="14" fillId="0" borderId="0" xfId="47" applyFont="1" applyAlignment="1" applyProtection="1">
      <alignment horizontal="left" vertical="center"/>
    </xf>
    <xf numFmtId="0" fontId="14" fillId="0" borderId="0" xfId="47" applyFont="1" applyAlignment="1">
      <alignment horizontal="centerContinuous" vertical="center"/>
    </xf>
    <xf numFmtId="0" fontId="14" fillId="0" borderId="0" xfId="56" applyFont="1" applyAlignment="1">
      <alignment vertical="center"/>
    </xf>
    <xf numFmtId="0" fontId="14" fillId="0" borderId="0" xfId="56" applyFont="1" applyBorder="1" applyAlignment="1">
      <alignment vertical="center"/>
    </xf>
    <xf numFmtId="0" fontId="14" fillId="0" borderId="0" xfId="56" applyFont="1" applyBorder="1" applyAlignment="1" applyProtection="1">
      <alignment vertical="center"/>
    </xf>
    <xf numFmtId="0" fontId="14" fillId="0" borderId="0" xfId="59" applyFont="1" applyAlignment="1">
      <alignment vertical="center"/>
    </xf>
    <xf numFmtId="179" fontId="8" fillId="0" borderId="0" xfId="60" applyNumberFormat="1" applyFont="1" applyFill="1" applyBorder="1" applyAlignment="1" applyProtection="1">
      <alignment horizontal="right" vertical="center"/>
    </xf>
    <xf numFmtId="38" fontId="23" fillId="0" borderId="0" xfId="33" applyFont="1" applyAlignment="1" applyProtection="1">
      <alignment horizontal="left" vertical="center"/>
    </xf>
    <xf numFmtId="177" fontId="14" fillId="0" borderId="0" xfId="33" applyNumberFormat="1" applyFont="1" applyAlignment="1">
      <alignment vertical="center"/>
    </xf>
    <xf numFmtId="181" fontId="14" fillId="0" borderId="0" xfId="33" applyNumberFormat="1" applyFont="1" applyAlignment="1">
      <alignment vertical="center"/>
    </xf>
    <xf numFmtId="0" fontId="25" fillId="0" borderId="0" xfId="47" applyFont="1" applyAlignment="1" applyProtection="1">
      <alignment horizontal="left" vertical="center"/>
    </xf>
    <xf numFmtId="181" fontId="26" fillId="0" borderId="0" xfId="57" applyNumberFormat="1" applyFont="1" applyAlignment="1">
      <alignment horizontal="right" vertical="center"/>
    </xf>
    <xf numFmtId="181" fontId="27" fillId="0" borderId="0" xfId="57" applyNumberFormat="1" applyFont="1" applyAlignment="1">
      <alignment vertical="center"/>
    </xf>
    <xf numFmtId="3" fontId="22" fillId="0" borderId="1" xfId="0" quotePrefix="1" applyNumberFormat="1" applyFont="1" applyFill="1" applyBorder="1" applyAlignment="1" applyProtection="1">
      <alignment horizontal="center" vertical="center"/>
    </xf>
    <xf numFmtId="185" fontId="22" fillId="0" borderId="2" xfId="0" applyNumberFormat="1" applyFont="1" applyFill="1" applyBorder="1" applyAlignment="1">
      <alignment vertical="center"/>
    </xf>
    <xf numFmtId="181" fontId="27" fillId="0" borderId="3" xfId="57" applyNumberFormat="1" applyFont="1" applyBorder="1" applyAlignment="1">
      <alignment vertical="center"/>
    </xf>
    <xf numFmtId="181" fontId="27" fillId="0" borderId="4" xfId="57" applyNumberFormat="1" applyFont="1" applyBorder="1" applyAlignment="1">
      <alignment vertical="center"/>
    </xf>
    <xf numFmtId="38" fontId="27" fillId="0" borderId="6" xfId="32" applyFont="1" applyBorder="1" applyAlignment="1">
      <alignment vertical="center"/>
    </xf>
    <xf numFmtId="181" fontId="27" fillId="0" borderId="7" xfId="57" applyNumberFormat="1" applyFont="1" applyBorder="1" applyAlignment="1">
      <alignment vertical="center"/>
    </xf>
    <xf numFmtId="185" fontId="16" fillId="0" borderId="6" xfId="0" applyNumberFormat="1" applyFont="1" applyFill="1" applyBorder="1" applyAlignment="1">
      <alignment vertical="center"/>
    </xf>
    <xf numFmtId="185" fontId="16" fillId="0" borderId="3" xfId="0" applyNumberFormat="1" applyFont="1" applyFill="1" applyBorder="1" applyAlignment="1">
      <alignment vertical="center"/>
    </xf>
    <xf numFmtId="0" fontId="27" fillId="0" borderId="0" xfId="47" applyFont="1" applyBorder="1" applyAlignment="1" applyProtection="1">
      <alignment horizontal="center" vertical="center"/>
    </xf>
    <xf numFmtId="0" fontId="27" fillId="0" borderId="11" xfId="47" applyFont="1" applyBorder="1" applyAlignment="1" applyProtection="1">
      <alignment horizontal="center" vertical="center" shrinkToFit="1"/>
    </xf>
    <xf numFmtId="0" fontId="27" fillId="0" borderId="12" xfId="47" applyFont="1" applyBorder="1" applyAlignment="1" applyProtection="1">
      <alignment horizontal="center" vertical="center" shrinkToFit="1"/>
    </xf>
    <xf numFmtId="0" fontId="26" fillId="0" borderId="0" xfId="47" applyFont="1" applyBorder="1" applyAlignment="1" applyProtection="1">
      <alignment horizontal="center" vertical="center"/>
    </xf>
    <xf numFmtId="0" fontId="27" fillId="0" borderId="7" xfId="47" applyFont="1" applyBorder="1" applyAlignment="1" applyProtection="1">
      <alignment horizontal="center" vertical="center"/>
    </xf>
    <xf numFmtId="37" fontId="28" fillId="0" borderId="0" xfId="63" applyFont="1" applyAlignment="1">
      <alignment vertical="center"/>
    </xf>
    <xf numFmtId="3" fontId="16" fillId="0" borderId="0" xfId="0" applyNumberFormat="1" applyFont="1" applyFill="1" applyBorder="1" applyAlignment="1" applyProtection="1">
      <alignment horizontal="left" vertical="center"/>
    </xf>
    <xf numFmtId="3" fontId="16" fillId="0" borderId="0" xfId="0" quotePrefix="1" applyNumberFormat="1" applyFont="1" applyFill="1" applyBorder="1" applyAlignment="1" applyProtection="1">
      <alignment horizontal="left" vertical="center"/>
    </xf>
    <xf numFmtId="3" fontId="16" fillId="0" borderId="0" xfId="0" applyNumberFormat="1" applyFont="1" applyFill="1" applyBorder="1" applyAlignment="1" applyProtection="1">
      <alignment vertical="center"/>
    </xf>
    <xf numFmtId="3" fontId="16" fillId="0" borderId="0" xfId="0" applyNumberFormat="1" applyFont="1" applyFill="1" applyBorder="1" applyAlignment="1">
      <alignment vertical="center"/>
    </xf>
    <xf numFmtId="3" fontId="16" fillId="0" borderId="0" xfId="0" applyNumberFormat="1" applyFont="1" applyFill="1" applyBorder="1" applyAlignment="1" applyProtection="1">
      <alignment horizontal="right" vertical="center"/>
    </xf>
    <xf numFmtId="3" fontId="16" fillId="0" borderId="1" xfId="0" applyNumberFormat="1" applyFont="1" applyFill="1" applyBorder="1" applyAlignment="1" applyProtection="1">
      <alignment horizontal="center" vertical="center"/>
    </xf>
    <xf numFmtId="3" fontId="16" fillId="0" borderId="1" xfId="0" quotePrefix="1" applyNumberFormat="1" applyFont="1" applyFill="1" applyBorder="1" applyAlignment="1" applyProtection="1">
      <alignment horizontal="center" vertical="center"/>
    </xf>
    <xf numFmtId="3" fontId="16" fillId="0" borderId="1" xfId="0" quotePrefix="1" applyNumberFormat="1" applyFont="1" applyFill="1" applyBorder="1" applyAlignment="1" applyProtection="1">
      <alignment horizontal="right" vertical="center"/>
    </xf>
    <xf numFmtId="3" fontId="16" fillId="0" borderId="13" xfId="0" quotePrefix="1" applyNumberFormat="1" applyFont="1" applyFill="1" applyBorder="1" applyAlignment="1" applyProtection="1">
      <alignment horizontal="right" vertical="center"/>
    </xf>
    <xf numFmtId="3" fontId="16" fillId="0" borderId="0" xfId="0" quotePrefix="1" applyNumberFormat="1" applyFont="1" applyFill="1" applyAlignment="1" applyProtection="1">
      <alignment horizontal="left" vertical="center"/>
    </xf>
    <xf numFmtId="3" fontId="16" fillId="0" borderId="0" xfId="0" applyNumberFormat="1" applyFont="1" applyFill="1" applyAlignment="1">
      <alignment vertical="center"/>
    </xf>
    <xf numFmtId="3" fontId="16" fillId="0" borderId="66" xfId="0" applyNumberFormat="1" applyFont="1" applyFill="1" applyBorder="1" applyAlignment="1" applyProtection="1">
      <alignment horizontal="center" vertical="center"/>
    </xf>
    <xf numFmtId="176" fontId="16" fillId="0" borderId="0" xfId="60" applyNumberFormat="1" applyFont="1" applyFill="1" applyBorder="1" applyAlignment="1">
      <alignment horizontal="right" vertical="center"/>
    </xf>
    <xf numFmtId="176" fontId="16" fillId="0" borderId="0" xfId="60" applyNumberFormat="1" applyFont="1" applyFill="1" applyBorder="1" applyAlignment="1" applyProtection="1">
      <alignment horizontal="right" vertical="center"/>
    </xf>
    <xf numFmtId="3" fontId="16" fillId="0" borderId="0" xfId="54" applyFont="1" applyFill="1" applyAlignment="1">
      <alignment vertical="center"/>
    </xf>
    <xf numFmtId="176" fontId="16" fillId="0" borderId="6" xfId="60" applyNumberFormat="1" applyFont="1" applyFill="1" applyBorder="1" applyAlignment="1" applyProtection="1">
      <alignment horizontal="right" vertical="center"/>
    </xf>
    <xf numFmtId="3" fontId="16" fillId="0" borderId="0" xfId="54" quotePrefix="1" applyFont="1" applyFill="1" applyAlignment="1" applyProtection="1">
      <alignment horizontal="left" vertical="center"/>
    </xf>
    <xf numFmtId="3" fontId="29" fillId="0" borderId="0" xfId="54" applyFont="1" applyFill="1" applyAlignment="1" applyProtection="1">
      <alignment horizontal="left" vertical="center"/>
    </xf>
    <xf numFmtId="3" fontId="16" fillId="0" borderId="0" xfId="54" applyFont="1" applyFill="1" applyAlignment="1">
      <alignment horizontal="centerContinuous" vertical="center"/>
    </xf>
    <xf numFmtId="3" fontId="16" fillId="0" borderId="0" xfId="54" quotePrefix="1" applyFont="1" applyFill="1" applyBorder="1" applyAlignment="1" applyProtection="1">
      <alignment horizontal="left" vertical="center"/>
    </xf>
    <xf numFmtId="3" fontId="16" fillId="0" borderId="0" xfId="54" applyFont="1" applyFill="1" applyBorder="1" applyAlignment="1" applyProtection="1">
      <alignment vertical="center"/>
    </xf>
    <xf numFmtId="3" fontId="16" fillId="0" borderId="0" xfId="54" applyFont="1" applyFill="1" applyBorder="1" applyAlignment="1">
      <alignment vertical="center"/>
    </xf>
    <xf numFmtId="3" fontId="16" fillId="0" borderId="0" xfId="54" applyFont="1" applyFill="1" applyBorder="1" applyAlignment="1" applyProtection="1">
      <alignment horizontal="right" vertical="center"/>
    </xf>
    <xf numFmtId="179" fontId="16" fillId="0" borderId="0" xfId="60" applyNumberFormat="1" applyFont="1" applyFill="1" applyBorder="1" applyAlignment="1" applyProtection="1">
      <alignment vertical="center"/>
    </xf>
    <xf numFmtId="3" fontId="16" fillId="0" borderId="0" xfId="54" quotePrefix="1" applyFont="1" applyFill="1" applyBorder="1" applyAlignment="1" applyProtection="1">
      <alignment horizontal="right" vertical="center"/>
    </xf>
    <xf numFmtId="0" fontId="27" fillId="0" borderId="14" xfId="57" applyFont="1" applyFill="1" applyBorder="1" applyAlignment="1" applyProtection="1">
      <alignment horizontal="center" vertical="center"/>
    </xf>
    <xf numFmtId="0" fontId="27" fillId="0" borderId="15" xfId="57" applyFont="1" applyFill="1" applyBorder="1" applyAlignment="1" applyProtection="1">
      <alignment horizontal="center" vertical="center"/>
    </xf>
    <xf numFmtId="0" fontId="27" fillId="0" borderId="0" xfId="57" applyFont="1" applyFill="1" applyBorder="1" applyAlignment="1">
      <alignment horizontal="distributed" vertical="center"/>
    </xf>
    <xf numFmtId="0" fontId="27" fillId="0" borderId="1" xfId="57" applyFont="1" applyFill="1" applyBorder="1" applyAlignment="1">
      <alignment horizontal="distributed" vertical="center"/>
    </xf>
    <xf numFmtId="0" fontId="27" fillId="0" borderId="0" xfId="57" applyFont="1" applyAlignment="1">
      <alignment vertical="center"/>
    </xf>
    <xf numFmtId="38" fontId="27" fillId="0" borderId="0" xfId="33" applyFont="1" applyAlignment="1">
      <alignment vertical="center"/>
    </xf>
    <xf numFmtId="177" fontId="27" fillId="0" borderId="0" xfId="33" applyNumberFormat="1" applyFont="1" applyAlignment="1">
      <alignment vertical="center"/>
    </xf>
    <xf numFmtId="181" fontId="27" fillId="0" borderId="0" xfId="33" applyNumberFormat="1" applyFont="1" applyAlignment="1">
      <alignment vertical="center"/>
    </xf>
    <xf numFmtId="0" fontId="28" fillId="0" borderId="0" xfId="57" applyFont="1" applyAlignment="1">
      <alignment vertical="center"/>
    </xf>
    <xf numFmtId="0" fontId="27" fillId="0" borderId="0" xfId="57" applyFont="1" applyBorder="1" applyAlignment="1" applyProtection="1">
      <alignment horizontal="left" vertical="center"/>
    </xf>
    <xf numFmtId="0" fontId="27" fillId="0" borderId="14" xfId="58" applyFont="1" applyFill="1" applyBorder="1" applyAlignment="1" applyProtection="1">
      <alignment horizontal="center" vertical="center"/>
    </xf>
    <xf numFmtId="0" fontId="27" fillId="0" borderId="15" xfId="58" applyFont="1" applyFill="1" applyBorder="1" applyAlignment="1" applyProtection="1">
      <alignment horizontal="center" vertical="center"/>
    </xf>
    <xf numFmtId="184" fontId="26" fillId="0" borderId="0" xfId="33" applyNumberFormat="1" applyFont="1" applyAlignment="1">
      <alignment horizontal="right" vertical="center"/>
    </xf>
    <xf numFmtId="38" fontId="26" fillId="0" borderId="5" xfId="33" applyFont="1" applyBorder="1" applyAlignment="1">
      <alignment vertical="center"/>
    </xf>
    <xf numFmtId="38" fontId="27" fillId="0" borderId="0" xfId="33" applyFont="1" applyFill="1" applyBorder="1" applyAlignment="1">
      <alignment horizontal="distributed" vertical="center"/>
    </xf>
    <xf numFmtId="186" fontId="27" fillId="0" borderId="4" xfId="0" applyNumberFormat="1" applyFont="1" applyFill="1" applyBorder="1" applyAlignment="1">
      <alignment vertical="center"/>
    </xf>
    <xf numFmtId="184" fontId="27" fillId="0" borderId="0" xfId="33" applyNumberFormat="1" applyFont="1" applyAlignment="1">
      <alignment vertical="center"/>
    </xf>
    <xf numFmtId="38" fontId="27" fillId="0" borderId="1" xfId="33" applyFont="1" applyFill="1" applyBorder="1" applyAlignment="1" applyProtection="1">
      <alignment horizontal="distributed" vertical="center"/>
    </xf>
    <xf numFmtId="38" fontId="26" fillId="0" borderId="4" xfId="33" applyFont="1" applyBorder="1" applyAlignment="1">
      <alignment vertical="center"/>
    </xf>
    <xf numFmtId="184" fontId="26" fillId="0" borderId="0" xfId="33" applyNumberFormat="1" applyFont="1" applyAlignment="1">
      <alignment vertical="center"/>
    </xf>
    <xf numFmtId="38" fontId="27" fillId="0" borderId="7" xfId="33" applyFont="1" applyFill="1" applyBorder="1" applyAlignment="1">
      <alignment horizontal="distributed" vertical="center"/>
    </xf>
    <xf numFmtId="186" fontId="27" fillId="0" borderId="3" xfId="0" applyNumberFormat="1" applyFont="1" applyFill="1" applyBorder="1" applyAlignment="1">
      <alignment vertical="center"/>
    </xf>
    <xf numFmtId="184" fontId="27" fillId="0" borderId="7" xfId="33" applyNumberFormat="1" applyFont="1" applyBorder="1" applyAlignment="1">
      <alignment vertical="center"/>
    </xf>
    <xf numFmtId="38" fontId="27" fillId="0" borderId="0" xfId="33" applyFont="1" applyAlignment="1">
      <alignment vertical="top"/>
    </xf>
    <xf numFmtId="38" fontId="28" fillId="0" borderId="0" xfId="33" applyFont="1" applyAlignment="1">
      <alignment vertical="center"/>
    </xf>
    <xf numFmtId="37" fontId="27" fillId="0" borderId="5" xfId="62" applyNumberFormat="1" applyFont="1" applyFill="1" applyBorder="1" applyAlignment="1" applyProtection="1">
      <alignment horizontal="centerContinuous" vertical="center"/>
    </xf>
    <xf numFmtId="0" fontId="27" fillId="0" borderId="16" xfId="62" applyFont="1" applyBorder="1" applyAlignment="1">
      <alignment horizontal="centerContinuous" vertical="center"/>
    </xf>
    <xf numFmtId="0" fontId="27" fillId="0" borderId="14" xfId="62" applyFont="1" applyFill="1" applyBorder="1" applyAlignment="1" applyProtection="1">
      <alignment horizontal="center" vertical="center"/>
    </xf>
    <xf numFmtId="0" fontId="27" fillId="0" borderId="15" xfId="62" applyFont="1" applyFill="1" applyBorder="1" applyAlignment="1" applyProtection="1">
      <alignment horizontal="center" vertical="center"/>
    </xf>
    <xf numFmtId="37" fontId="26" fillId="0" borderId="5" xfId="63" applyFont="1" applyBorder="1" applyAlignment="1">
      <alignment horizontal="right" vertical="center"/>
    </xf>
    <xf numFmtId="183" fontId="26" fillId="0" borderId="0" xfId="63" applyNumberFormat="1" applyFont="1" applyAlignment="1">
      <alignment horizontal="right" vertical="center"/>
    </xf>
    <xf numFmtId="0" fontId="27" fillId="0" borderId="0" xfId="62" applyFont="1" applyFill="1" applyBorder="1"/>
    <xf numFmtId="37" fontId="26" fillId="0" borderId="4" xfId="63" applyFont="1" applyBorder="1" applyAlignment="1">
      <alignment horizontal="right" vertical="center"/>
    </xf>
    <xf numFmtId="183" fontId="26" fillId="0" borderId="4" xfId="63" applyNumberFormat="1" applyFont="1" applyBorder="1" applyAlignment="1">
      <alignment horizontal="right" vertical="center"/>
    </xf>
    <xf numFmtId="37" fontId="26" fillId="0" borderId="6" xfId="63" applyFont="1" applyBorder="1" applyAlignment="1">
      <alignment horizontal="right" vertical="center"/>
    </xf>
    <xf numFmtId="37" fontId="27" fillId="0" borderId="4" xfId="63" applyFont="1" applyBorder="1" applyAlignment="1">
      <alignment horizontal="right" vertical="center"/>
    </xf>
    <xf numFmtId="183" fontId="27" fillId="0" borderId="4" xfId="63" applyNumberFormat="1" applyFont="1" applyBorder="1" applyAlignment="1">
      <alignment horizontal="right" vertical="center"/>
    </xf>
    <xf numFmtId="186" fontId="27" fillId="0" borderId="4" xfId="0" applyNumberFormat="1" applyFont="1" applyFill="1" applyBorder="1" applyAlignment="1">
      <alignment horizontal="right" vertical="center"/>
    </xf>
    <xf numFmtId="183" fontId="27" fillId="0" borderId="0" xfId="63" applyNumberFormat="1" applyFont="1" applyAlignment="1">
      <alignment horizontal="right" vertical="center"/>
    </xf>
    <xf numFmtId="186" fontId="26" fillId="0" borderId="4" xfId="0" applyNumberFormat="1" applyFont="1" applyFill="1" applyBorder="1" applyAlignment="1">
      <alignment horizontal="right" vertical="center"/>
    </xf>
    <xf numFmtId="0" fontId="27" fillId="0" borderId="7" xfId="62" applyFont="1" applyFill="1" applyBorder="1"/>
    <xf numFmtId="186" fontId="27" fillId="0" borderId="3" xfId="0" applyNumberFormat="1" applyFont="1" applyFill="1" applyBorder="1" applyAlignment="1">
      <alignment horizontal="right" vertical="center"/>
    </xf>
    <xf numFmtId="183" fontId="27" fillId="0" borderId="7" xfId="63" applyNumberFormat="1" applyFont="1" applyBorder="1" applyAlignment="1">
      <alignment horizontal="right" vertical="center"/>
    </xf>
    <xf numFmtId="37" fontId="27" fillId="0" borderId="0" xfId="61" applyFont="1" applyBorder="1" applyAlignment="1" applyProtection="1">
      <alignment horizontal="left" vertical="center"/>
    </xf>
    <xf numFmtId="37" fontId="27" fillId="0" borderId="0" xfId="63" applyFont="1" applyAlignment="1">
      <alignment vertical="center"/>
    </xf>
    <xf numFmtId="180" fontId="27" fillId="0" borderId="0" xfId="61" applyNumberFormat="1" applyFont="1" applyBorder="1" applyAlignment="1" applyProtection="1">
      <alignment vertical="center"/>
    </xf>
    <xf numFmtId="38" fontId="27" fillId="0" borderId="5" xfId="33" applyFont="1" applyBorder="1" applyAlignment="1">
      <alignment horizontal="right" vertical="center" wrapText="1"/>
    </xf>
    <xf numFmtId="38" fontId="27" fillId="0" borderId="5" xfId="33" quotePrefix="1" applyFont="1" applyBorder="1" applyAlignment="1" applyProtection="1">
      <alignment horizontal="right" vertical="center" wrapText="1"/>
    </xf>
    <xf numFmtId="38" fontId="27" fillId="0" borderId="17" xfId="33" quotePrefix="1" applyFont="1" applyBorder="1" applyAlignment="1" applyProtection="1">
      <alignment horizontal="right" vertical="center" wrapText="1"/>
    </xf>
    <xf numFmtId="38" fontId="27" fillId="0" borderId="18" xfId="33" applyFont="1" applyBorder="1" applyAlignment="1">
      <alignment horizontal="right" vertical="center" wrapText="1"/>
    </xf>
    <xf numFmtId="38" fontId="27" fillId="0" borderId="4" xfId="33" applyFont="1" applyBorder="1" applyAlignment="1">
      <alignment horizontal="right" vertical="center" wrapText="1"/>
    </xf>
    <xf numFmtId="38" fontId="27" fillId="0" borderId="4" xfId="33" quotePrefix="1" applyFont="1" applyBorder="1" applyAlignment="1" applyProtection="1">
      <alignment horizontal="right" vertical="center" wrapText="1"/>
    </xf>
    <xf numFmtId="38" fontId="27" fillId="0" borderId="0" xfId="33" quotePrefix="1" applyFont="1" applyBorder="1" applyAlignment="1" applyProtection="1">
      <alignment horizontal="right" vertical="center" wrapText="1"/>
    </xf>
    <xf numFmtId="0" fontId="27" fillId="0" borderId="19" xfId="56" applyFont="1" applyBorder="1" applyAlignment="1">
      <alignment vertical="center"/>
    </xf>
    <xf numFmtId="38" fontId="27" fillId="0" borderId="4" xfId="33" applyFont="1" applyBorder="1" applyAlignment="1" applyProtection="1">
      <alignment horizontal="right" vertical="center" wrapText="1"/>
    </xf>
    <xf numFmtId="38" fontId="27" fillId="0" borderId="0" xfId="33" applyFont="1" applyBorder="1" applyAlignment="1" applyProtection="1">
      <alignment horizontal="right" vertical="center" wrapText="1"/>
    </xf>
    <xf numFmtId="38" fontId="27" fillId="0" borderId="11" xfId="33" applyFont="1" applyBorder="1" applyAlignment="1">
      <alignment horizontal="right" vertical="center" wrapText="1"/>
    </xf>
    <xf numFmtId="38" fontId="27" fillId="0" borderId="3" xfId="33" applyFont="1" applyBorder="1" applyAlignment="1">
      <alignment horizontal="right" vertical="center" wrapText="1"/>
    </xf>
    <xf numFmtId="38" fontId="27" fillId="0" borderId="3" xfId="33" quotePrefix="1" applyFont="1" applyBorder="1" applyAlignment="1" applyProtection="1">
      <alignment horizontal="right" vertical="center" wrapText="1"/>
    </xf>
    <xf numFmtId="38" fontId="27" fillId="0" borderId="7" xfId="33" quotePrefix="1" applyFont="1" applyBorder="1" applyAlignment="1" applyProtection="1">
      <alignment horizontal="right" vertical="center" wrapText="1"/>
    </xf>
    <xf numFmtId="0" fontId="28" fillId="0" borderId="0" xfId="56" applyFont="1" applyBorder="1" applyAlignment="1">
      <alignment horizontal="center" vertical="center" wrapText="1"/>
    </xf>
    <xf numFmtId="38" fontId="28" fillId="0" borderId="0" xfId="33" applyFont="1" applyBorder="1" applyAlignment="1">
      <alignment horizontal="center" vertical="center" wrapText="1"/>
    </xf>
    <xf numFmtId="38" fontId="28" fillId="0" borderId="0" xfId="33" quotePrefix="1" applyFont="1" applyBorder="1" applyAlignment="1" applyProtection="1">
      <alignment horizontal="center" vertical="center" wrapText="1"/>
    </xf>
    <xf numFmtId="178" fontId="23" fillId="0" borderId="0" xfId="59" applyNumberFormat="1" applyFont="1" applyFill="1" applyBorder="1" applyAlignment="1">
      <alignment horizontal="right" vertical="center"/>
    </xf>
    <xf numFmtId="0" fontId="28" fillId="0" borderId="0" xfId="56" applyFont="1" applyAlignment="1">
      <alignment vertical="center"/>
    </xf>
    <xf numFmtId="0" fontId="27" fillId="0" borderId="0" xfId="59" applyFont="1" applyAlignment="1">
      <alignment vertical="center"/>
    </xf>
    <xf numFmtId="3" fontId="8" fillId="0" borderId="18" xfId="54" applyFont="1" applyFill="1" applyBorder="1" applyAlignment="1">
      <alignment horizontal="centerContinuous" vertical="center"/>
    </xf>
    <xf numFmtId="3" fontId="8" fillId="0" borderId="0" xfId="54" applyFont="1" applyFill="1" applyBorder="1" applyAlignment="1">
      <alignment horizontal="centerContinuous" vertical="center"/>
    </xf>
    <xf numFmtId="3" fontId="8" fillId="0" borderId="0" xfId="0" applyNumberFormat="1" applyFont="1" applyFill="1" applyBorder="1" applyAlignment="1">
      <alignment horizontal="center" vertical="center" wrapText="1"/>
    </xf>
    <xf numFmtId="3" fontId="8" fillId="0" borderId="0" xfId="0" applyNumberFormat="1" applyFont="1" applyFill="1" applyBorder="1" applyAlignment="1" applyProtection="1">
      <alignment horizontal="centerContinuous" vertical="center"/>
    </xf>
    <xf numFmtId="3" fontId="8" fillId="0" borderId="0" xfId="0" applyNumberFormat="1" applyFont="1" applyFill="1" applyBorder="1" applyAlignment="1">
      <alignment horizontal="centerContinuous" vertical="center"/>
    </xf>
    <xf numFmtId="3" fontId="8" fillId="0" borderId="0" xfId="54" applyFont="1" applyFill="1" applyBorder="1" applyAlignment="1" applyProtection="1">
      <alignment horizontal="center" vertical="center"/>
    </xf>
    <xf numFmtId="3" fontId="8" fillId="0" borderId="18" xfId="0" applyNumberFormat="1" applyFont="1" applyFill="1" applyBorder="1" applyAlignment="1">
      <alignment horizontal="center" vertical="center"/>
    </xf>
    <xf numFmtId="3" fontId="8" fillId="0" borderId="0" xfId="54" applyFont="1" applyFill="1" applyBorder="1" applyAlignment="1">
      <alignment horizontal="center" vertical="center"/>
    </xf>
    <xf numFmtId="3" fontId="8" fillId="0" borderId="0" xfId="60" applyFont="1" applyFill="1" applyBorder="1" applyAlignment="1">
      <alignment horizontal="center" vertical="center"/>
    </xf>
    <xf numFmtId="3" fontId="16" fillId="0" borderId="7" xfId="54" quotePrefix="1" applyFont="1" applyFill="1" applyBorder="1" applyAlignment="1" applyProtection="1">
      <alignment horizontal="left" vertical="center"/>
    </xf>
    <xf numFmtId="3" fontId="16" fillId="0" borderId="7" xfId="54" applyFont="1" applyFill="1" applyBorder="1" applyAlignment="1" applyProtection="1">
      <alignment vertical="center"/>
    </xf>
    <xf numFmtId="3" fontId="16" fillId="0" borderId="7" xfId="54" applyFont="1" applyFill="1" applyBorder="1" applyAlignment="1">
      <alignment vertical="center"/>
    </xf>
    <xf numFmtId="3" fontId="16" fillId="0" borderId="7" xfId="54" applyFont="1" applyFill="1" applyBorder="1" applyAlignment="1" applyProtection="1">
      <alignment horizontal="right" vertical="center"/>
    </xf>
    <xf numFmtId="3" fontId="8" fillId="0" borderId="17" xfId="54" applyFont="1" applyFill="1" applyBorder="1" applyAlignment="1">
      <alignment vertical="center"/>
    </xf>
    <xf numFmtId="3" fontId="8" fillId="0" borderId="67" xfId="0" applyNumberFormat="1" applyFont="1" applyFill="1" applyBorder="1" applyAlignment="1" applyProtection="1">
      <alignment horizontal="centerContinuous" vertical="center"/>
    </xf>
    <xf numFmtId="3" fontId="8" fillId="0" borderId="67" xfId="0" applyNumberFormat="1" applyFont="1" applyFill="1" applyBorder="1" applyAlignment="1" applyProtection="1">
      <alignment horizontal="center" vertical="center"/>
    </xf>
    <xf numFmtId="3" fontId="8" fillId="0" borderId="68" xfId="0" applyNumberFormat="1" applyFont="1" applyFill="1" applyBorder="1" applyAlignment="1">
      <alignment horizontal="center" vertical="center"/>
    </xf>
    <xf numFmtId="3" fontId="8" fillId="0" borderId="67" xfId="0" applyNumberFormat="1" applyFont="1" applyFill="1" applyBorder="1" applyAlignment="1">
      <alignment horizontal="center" vertical="center"/>
    </xf>
    <xf numFmtId="3" fontId="8" fillId="0" borderId="69" xfId="0" applyNumberFormat="1" applyFont="1" applyFill="1" applyBorder="1" applyAlignment="1">
      <alignment horizontal="center" vertical="center"/>
    </xf>
    <xf numFmtId="3" fontId="8" fillId="0" borderId="0" xfId="0" applyNumberFormat="1" applyFont="1" applyFill="1" applyBorder="1" applyAlignment="1" applyProtection="1">
      <alignment horizontal="center" vertical="center"/>
    </xf>
    <xf numFmtId="3" fontId="8" fillId="0" borderId="0" xfId="0" applyNumberFormat="1" applyFont="1" applyFill="1" applyBorder="1" applyAlignment="1">
      <alignment horizontal="center" vertical="center"/>
    </xf>
    <xf numFmtId="3" fontId="8" fillId="0" borderId="68" xfId="0" applyNumberFormat="1" applyFont="1" applyFill="1" applyBorder="1" applyAlignment="1" applyProtection="1">
      <alignment horizontal="centerContinuous" vertical="center"/>
    </xf>
    <xf numFmtId="3" fontId="8" fillId="0" borderId="24" xfId="0" applyNumberFormat="1" applyFont="1" applyFill="1" applyBorder="1" applyAlignment="1">
      <alignment horizontal="centerContinuous" vertical="center"/>
    </xf>
    <xf numFmtId="3" fontId="8" fillId="0" borderId="25" xfId="0" applyNumberFormat="1" applyFont="1" applyFill="1" applyBorder="1" applyAlignment="1">
      <alignment horizontal="centerContinuous" vertical="center"/>
    </xf>
    <xf numFmtId="3" fontId="8" fillId="0" borderId="26" xfId="0" applyNumberFormat="1" applyFont="1" applyFill="1" applyBorder="1" applyAlignment="1">
      <alignment horizontal="centerContinuous" vertical="center"/>
    </xf>
    <xf numFmtId="3" fontId="8" fillId="0" borderId="27" xfId="0" applyNumberFormat="1" applyFont="1" applyFill="1" applyBorder="1" applyAlignment="1">
      <alignment horizontal="centerContinuous" vertical="center"/>
    </xf>
    <xf numFmtId="3" fontId="8" fillId="0" borderId="28" xfId="0" applyNumberFormat="1" applyFont="1" applyFill="1" applyBorder="1" applyAlignment="1">
      <alignment horizontal="centerContinuous" vertical="center"/>
    </xf>
    <xf numFmtId="3" fontId="8" fillId="0" borderId="17" xfId="0" applyNumberFormat="1" applyFont="1" applyFill="1" applyBorder="1" applyAlignment="1" applyProtection="1">
      <alignment horizontal="centerContinuous" vertical="center"/>
    </xf>
    <xf numFmtId="3" fontId="8" fillId="0" borderId="17" xfId="0" applyNumberFormat="1" applyFont="1" applyFill="1" applyBorder="1" applyAlignment="1">
      <alignment horizontal="centerContinuous" vertical="center"/>
    </xf>
    <xf numFmtId="3" fontId="8" fillId="0" borderId="18" xfId="0" applyNumberFormat="1" applyFont="1" applyFill="1" applyBorder="1" applyAlignment="1">
      <alignment horizontal="centerContinuous" vertical="center"/>
    </xf>
    <xf numFmtId="3" fontId="8" fillId="0" borderId="18" xfId="54" applyFont="1" applyFill="1" applyBorder="1" applyAlignment="1">
      <alignment horizontal="center" vertical="center"/>
    </xf>
    <xf numFmtId="38" fontId="27" fillId="0" borderId="23" xfId="33" applyFont="1" applyBorder="1" applyAlignment="1">
      <alignment horizontal="right" vertical="center" wrapText="1"/>
    </xf>
    <xf numFmtId="0" fontId="27" fillId="0" borderId="29" xfId="56" applyFont="1" applyBorder="1" applyAlignment="1">
      <alignment vertical="center"/>
    </xf>
    <xf numFmtId="3" fontId="8" fillId="0" borderId="70" xfId="0" applyNumberFormat="1" applyFont="1" applyFill="1" applyBorder="1" applyAlignment="1">
      <alignment horizontal="center" vertical="center"/>
    </xf>
    <xf numFmtId="3" fontId="16" fillId="0" borderId="0" xfId="0" quotePrefix="1" applyNumberFormat="1" applyFont="1" applyFill="1" applyBorder="1" applyAlignment="1" applyProtection="1">
      <alignment vertical="center"/>
    </xf>
    <xf numFmtId="38" fontId="27" fillId="0" borderId="22" xfId="33" applyFont="1" applyBorder="1" applyAlignment="1">
      <alignment horizontal="right" vertical="center" wrapText="1"/>
    </xf>
    <xf numFmtId="0" fontId="27" fillId="0" borderId="34" xfId="57" applyFont="1" applyFill="1" applyBorder="1" applyAlignment="1" applyProtection="1">
      <alignment horizontal="center" vertical="center"/>
    </xf>
    <xf numFmtId="185" fontId="16" fillId="0" borderId="8" xfId="0" applyNumberFormat="1" applyFont="1" applyFill="1" applyBorder="1" applyAlignment="1">
      <alignment vertical="center"/>
    </xf>
    <xf numFmtId="181" fontId="26" fillId="0" borderId="4" xfId="57" applyNumberFormat="1" applyFont="1" applyBorder="1" applyAlignment="1">
      <alignment horizontal="right" vertical="center"/>
    </xf>
    <xf numFmtId="186" fontId="27" fillId="0" borderId="6" xfId="0" applyNumberFormat="1" applyFont="1" applyFill="1" applyBorder="1" applyAlignment="1">
      <alignment horizontal="right" vertical="center"/>
    </xf>
    <xf numFmtId="177" fontId="16" fillId="0" borderId="23" xfId="0" quotePrefix="1" applyNumberFormat="1" applyFont="1" applyFill="1" applyBorder="1" applyAlignment="1">
      <alignment horizontal="right"/>
    </xf>
    <xf numFmtId="177" fontId="16" fillId="0" borderId="0" xfId="0" quotePrefix="1" applyNumberFormat="1" applyFont="1" applyFill="1" applyAlignment="1">
      <alignment horizontal="right"/>
    </xf>
    <xf numFmtId="177" fontId="16" fillId="0" borderId="9" xfId="0" quotePrefix="1" applyNumberFormat="1" applyFont="1" applyFill="1" applyBorder="1" applyAlignment="1">
      <alignment horizontal="right"/>
    </xf>
    <xf numFmtId="177" fontId="22" fillId="0" borderId="9" xfId="0" quotePrefix="1" applyNumberFormat="1" applyFont="1" applyFill="1" applyBorder="1" applyAlignment="1">
      <alignment horizontal="right"/>
    </xf>
    <xf numFmtId="177" fontId="22" fillId="0" borderId="0" xfId="0" quotePrefix="1" applyNumberFormat="1" applyFont="1" applyFill="1" applyAlignment="1">
      <alignment horizontal="right"/>
    </xf>
    <xf numFmtId="177" fontId="16" fillId="0" borderId="10" xfId="0" quotePrefix="1" applyNumberFormat="1" applyFont="1" applyFill="1" applyBorder="1" applyAlignment="1">
      <alignment horizontal="right"/>
    </xf>
    <xf numFmtId="177" fontId="16" fillId="0" borderId="7" xfId="0" quotePrefix="1" applyNumberFormat="1" applyFont="1" applyFill="1" applyBorder="1" applyAlignment="1">
      <alignment horizontal="right"/>
    </xf>
    <xf numFmtId="0" fontId="23" fillId="0" borderId="0" xfId="56" applyFont="1" applyAlignment="1" applyProtection="1">
      <alignment horizontal="left" vertical="center" shrinkToFit="1"/>
    </xf>
    <xf numFmtId="0" fontId="14" fillId="0" borderId="0" xfId="57" applyFont="1" applyAlignment="1">
      <alignment vertical="center" shrinkToFit="1"/>
    </xf>
    <xf numFmtId="38" fontId="14" fillId="0" borderId="0" xfId="33" applyFont="1" applyAlignment="1">
      <alignment vertical="center" shrinkToFit="1"/>
    </xf>
    <xf numFmtId="184" fontId="14" fillId="0" borderId="0" xfId="33" applyNumberFormat="1" applyFont="1" applyAlignment="1">
      <alignment vertical="center" shrinkToFit="1"/>
    </xf>
    <xf numFmtId="0" fontId="27" fillId="0" borderId="21" xfId="47" applyFont="1" applyBorder="1" applyAlignment="1">
      <alignment vertical="center"/>
    </xf>
    <xf numFmtId="0" fontId="27" fillId="0" borderId="1" xfId="47" applyFont="1" applyBorder="1" applyAlignment="1" applyProtection="1">
      <alignment horizontal="center" vertical="center"/>
    </xf>
    <xf numFmtId="0" fontId="27" fillId="0" borderId="13" xfId="47" applyFont="1" applyBorder="1" applyAlignment="1">
      <alignment vertical="center"/>
    </xf>
    <xf numFmtId="37" fontId="26" fillId="0" borderId="5" xfId="63" applyFont="1" applyFill="1" applyBorder="1" applyAlignment="1">
      <alignment horizontal="right" vertical="center"/>
    </xf>
    <xf numFmtId="0" fontId="27" fillId="0" borderId="0" xfId="56" applyFont="1" applyAlignment="1">
      <alignment vertical="center"/>
    </xf>
    <xf numFmtId="0" fontId="23" fillId="0" borderId="0" xfId="56" applyFont="1" applyAlignment="1" applyProtection="1">
      <alignment horizontal="left" vertical="center" shrinkToFit="1"/>
    </xf>
    <xf numFmtId="187" fontId="3" fillId="0" borderId="0" xfId="63" applyNumberFormat="1" applyFont="1" applyAlignment="1">
      <alignment vertical="center"/>
    </xf>
    <xf numFmtId="187" fontId="3" fillId="0" borderId="0" xfId="63" applyNumberFormat="1" applyFont="1" applyAlignment="1">
      <alignment horizontal="right" vertical="center"/>
    </xf>
    <xf numFmtId="0" fontId="27" fillId="0" borderId="0" xfId="62" applyFont="1" applyFill="1" applyBorder="1" applyAlignment="1" applyProtection="1">
      <alignment horizontal="left" vertical="center"/>
    </xf>
    <xf numFmtId="0" fontId="27" fillId="0" borderId="0" xfId="47" applyFont="1" applyFill="1" applyAlignment="1">
      <alignment vertical="center"/>
    </xf>
    <xf numFmtId="37" fontId="27" fillId="0" borderId="0" xfId="63" applyFont="1" applyFill="1" applyBorder="1" applyAlignment="1">
      <alignment vertical="center"/>
    </xf>
    <xf numFmtId="37" fontId="28" fillId="0" borderId="0" xfId="63" applyFont="1" applyFill="1" applyAlignment="1">
      <alignment vertical="center"/>
    </xf>
    <xf numFmtId="49" fontId="27" fillId="0" borderId="0" xfId="47" applyNumberFormat="1" applyFont="1" applyFill="1" applyBorder="1"/>
    <xf numFmtId="49" fontId="27" fillId="0" borderId="0" xfId="47" applyNumberFormat="1" applyFont="1" applyFill="1" applyBorder="1" applyAlignment="1">
      <alignment horizontal="right" vertical="center"/>
    </xf>
    <xf numFmtId="0" fontId="27" fillId="0" borderId="0" xfId="62" applyFont="1" applyFill="1" applyAlignment="1" applyProtection="1">
      <alignment horizontal="left" vertical="center"/>
    </xf>
    <xf numFmtId="0" fontId="27" fillId="0" borderId="0" xfId="47" applyFont="1" applyFill="1" applyBorder="1" applyAlignment="1">
      <alignment vertical="center"/>
    </xf>
    <xf numFmtId="37" fontId="28" fillId="0" borderId="0" xfId="63" quotePrefix="1" applyFont="1" applyFill="1" applyAlignment="1">
      <alignment horizontal="center" vertical="center"/>
    </xf>
    <xf numFmtId="0" fontId="27" fillId="0" borderId="0" xfId="47" quotePrefix="1" applyFont="1" applyFill="1" applyAlignment="1">
      <alignment horizontal="center" vertical="center"/>
    </xf>
    <xf numFmtId="187" fontId="8" fillId="0" borderId="0" xfId="54" applyNumberFormat="1" applyFont="1" applyFill="1" applyAlignment="1">
      <alignment horizontal="right" vertical="center"/>
    </xf>
    <xf numFmtId="183" fontId="16" fillId="0" borderId="0" xfId="0" applyNumberFormat="1" applyFont="1" applyBorder="1" applyAlignment="1">
      <alignment horizontal="right"/>
    </xf>
    <xf numFmtId="183" fontId="16" fillId="0" borderId="9" xfId="0" applyNumberFormat="1" applyFont="1" applyFill="1" applyBorder="1" applyAlignment="1">
      <alignment horizontal="right"/>
    </xf>
    <xf numFmtId="183" fontId="16" fillId="0" borderId="4" xfId="0" applyNumberFormat="1" applyFont="1" applyFill="1" applyBorder="1" applyAlignment="1">
      <alignment horizontal="right"/>
    </xf>
    <xf numFmtId="183" fontId="16" fillId="0" borderId="22" xfId="0" applyNumberFormat="1" applyFont="1" applyFill="1" applyBorder="1" applyAlignment="1">
      <alignment horizontal="right"/>
    </xf>
    <xf numFmtId="183" fontId="22" fillId="0" borderId="9" xfId="0" applyNumberFormat="1" applyFont="1" applyFill="1" applyBorder="1" applyAlignment="1">
      <alignment horizontal="right"/>
    </xf>
    <xf numFmtId="183" fontId="22" fillId="0" borderId="4" xfId="0" applyNumberFormat="1" applyFont="1" applyFill="1" applyBorder="1" applyAlignment="1">
      <alignment horizontal="right"/>
    </xf>
    <xf numFmtId="183" fontId="22" fillId="0" borderId="22" xfId="0" applyNumberFormat="1" applyFont="1" applyFill="1" applyBorder="1" applyAlignment="1">
      <alignment horizontal="right"/>
    </xf>
    <xf numFmtId="183" fontId="16" fillId="0" borderId="4" xfId="47" applyNumberFormat="1" applyFont="1" applyFill="1" applyBorder="1" applyAlignment="1">
      <alignment horizontal="right" vertical="center"/>
    </xf>
    <xf numFmtId="183" fontId="16" fillId="0" borderId="0" xfId="0" applyNumberFormat="1" applyFont="1" applyFill="1" applyBorder="1" applyAlignment="1">
      <alignment horizontal="right"/>
    </xf>
    <xf numFmtId="183" fontId="16" fillId="0" borderId="3" xfId="47" applyNumberFormat="1" applyFont="1" applyFill="1" applyBorder="1" applyAlignment="1">
      <alignment horizontal="right" vertical="center"/>
    </xf>
    <xf numFmtId="183" fontId="16" fillId="0" borderId="71" xfId="0" applyNumberFormat="1" applyFont="1" applyFill="1" applyBorder="1" applyAlignment="1">
      <alignment horizontal="right"/>
    </xf>
    <xf numFmtId="183" fontId="16" fillId="0" borderId="72" xfId="0" applyNumberFormat="1" applyFont="1" applyFill="1" applyBorder="1" applyAlignment="1">
      <alignment horizontal="right"/>
    </xf>
    <xf numFmtId="183" fontId="16" fillId="0" borderId="73" xfId="0" applyNumberFormat="1" applyFont="1" applyFill="1" applyBorder="1" applyAlignment="1">
      <alignment horizontal="right"/>
    </xf>
    <xf numFmtId="183" fontId="16" fillId="0" borderId="0" xfId="54" applyNumberFormat="1" applyFont="1" applyFill="1" applyBorder="1" applyAlignment="1">
      <alignment horizontal="right" vertical="center"/>
    </xf>
    <xf numFmtId="183" fontId="16" fillId="0" borderId="0" xfId="54" applyNumberFormat="1" applyFont="1" applyFill="1" applyBorder="1" applyAlignment="1">
      <alignment horizontal="right" vertical="center" shrinkToFit="1"/>
    </xf>
    <xf numFmtId="182" fontId="16" fillId="0" borderId="0" xfId="0" applyNumberFormat="1" applyFont="1" applyBorder="1" applyAlignment="1">
      <alignment horizontal="right"/>
    </xf>
    <xf numFmtId="182" fontId="8" fillId="0" borderId="0" xfId="54" applyNumberFormat="1" applyFont="1" applyFill="1" applyAlignment="1">
      <alignment horizontal="right" vertical="center"/>
    </xf>
    <xf numFmtId="3" fontId="16" fillId="0" borderId="0" xfId="54" applyFont="1" applyFill="1" applyAlignment="1">
      <alignment horizontal="right" vertical="center"/>
    </xf>
    <xf numFmtId="188" fontId="16" fillId="0" borderId="0" xfId="54" applyNumberFormat="1" applyFont="1" applyFill="1" applyAlignment="1">
      <alignment horizontal="right" vertical="center"/>
    </xf>
    <xf numFmtId="183" fontId="16" fillId="0" borderId="9" xfId="0" applyNumberFormat="1" applyFont="1" applyFill="1" applyBorder="1" applyAlignment="1">
      <alignment horizontal="right" shrinkToFit="1"/>
    </xf>
    <xf numFmtId="183" fontId="16" fillId="0" borderId="4" xfId="0" applyNumberFormat="1" applyFont="1" applyFill="1" applyBorder="1" applyAlignment="1">
      <alignment horizontal="right" shrinkToFit="1"/>
    </xf>
    <xf numFmtId="183" fontId="16" fillId="0" borderId="22" xfId="0" applyNumberFormat="1" applyFont="1" applyFill="1" applyBorder="1" applyAlignment="1">
      <alignment horizontal="right" shrinkToFit="1"/>
    </xf>
    <xf numFmtId="183" fontId="22" fillId="0" borderId="9" xfId="0" applyNumberFormat="1" applyFont="1" applyFill="1" applyBorder="1" applyAlignment="1">
      <alignment horizontal="right" shrinkToFit="1"/>
    </xf>
    <xf numFmtId="183" fontId="22" fillId="0" borderId="4" xfId="0" applyNumberFormat="1" applyFont="1" applyFill="1" applyBorder="1" applyAlignment="1">
      <alignment horizontal="right" shrinkToFit="1"/>
    </xf>
    <xf numFmtId="183" fontId="22" fillId="0" borderId="22" xfId="0" applyNumberFormat="1" applyFont="1" applyFill="1" applyBorder="1" applyAlignment="1">
      <alignment horizontal="right" shrinkToFit="1"/>
    </xf>
    <xf numFmtId="183" fontId="16" fillId="0" borderId="0" xfId="0" applyNumberFormat="1" applyFont="1" applyBorder="1" applyAlignment="1">
      <alignment horizontal="right" shrinkToFit="1"/>
    </xf>
    <xf numFmtId="188" fontId="16" fillId="0" borderId="0" xfId="54" applyNumberFormat="1" applyFont="1" applyFill="1" applyAlignment="1">
      <alignment horizontal="right" vertical="center" shrinkToFit="1"/>
    </xf>
    <xf numFmtId="177" fontId="14" fillId="0" borderId="0" xfId="57" applyNumberFormat="1" applyFont="1" applyAlignment="1">
      <alignment vertical="center" shrinkToFit="1"/>
    </xf>
    <xf numFmtId="189" fontId="14" fillId="0" borderId="0" xfId="33" applyNumberFormat="1" applyFont="1" applyAlignment="1">
      <alignment vertical="center"/>
    </xf>
    <xf numFmtId="0" fontId="23" fillId="0" borderId="0" xfId="56" applyFont="1" applyAlignment="1" applyProtection="1">
      <alignment horizontal="left" vertical="center" shrinkToFit="1"/>
    </xf>
    <xf numFmtId="0" fontId="27" fillId="0" borderId="13" xfId="47" applyFont="1" applyBorder="1" applyAlignment="1">
      <alignment horizontal="center" vertical="center" wrapText="1"/>
    </xf>
    <xf numFmtId="0" fontId="27" fillId="0" borderId="0" xfId="47" applyFont="1" applyBorder="1" applyAlignment="1">
      <alignment horizontal="center" vertical="center" wrapText="1"/>
    </xf>
    <xf numFmtId="38" fontId="27" fillId="0" borderId="0" xfId="33" applyFont="1" applyBorder="1" applyAlignment="1">
      <alignment horizontal="right" vertical="center" wrapText="1"/>
    </xf>
    <xf numFmtId="0" fontId="54" fillId="0" borderId="106" xfId="0" applyFont="1" applyBorder="1" applyAlignment="1">
      <alignment horizontal="left" vertical="center" shrinkToFit="1"/>
    </xf>
    <xf numFmtId="0" fontId="27" fillId="0" borderId="102" xfId="47" applyFont="1" applyBorder="1" applyAlignment="1">
      <alignment horizontal="left" vertical="center" shrinkToFit="1"/>
    </xf>
    <xf numFmtId="0" fontId="27" fillId="0" borderId="100" xfId="47" applyFont="1" applyBorder="1" applyAlignment="1">
      <alignment horizontal="left" vertical="center" shrinkToFit="1"/>
    </xf>
    <xf numFmtId="0" fontId="27" fillId="0" borderId="109" xfId="47" applyFont="1" applyBorder="1" applyAlignment="1">
      <alignment horizontal="left" vertical="center" shrinkToFit="1"/>
    </xf>
    <xf numFmtId="0" fontId="27" fillId="0" borderId="0" xfId="47" applyFont="1" applyBorder="1" applyAlignment="1">
      <alignment horizontal="center" vertical="center" shrinkToFit="1"/>
    </xf>
    <xf numFmtId="0" fontId="27" fillId="0" borderId="0" xfId="47" applyFont="1" applyBorder="1" applyAlignment="1">
      <alignment horizontal="left" vertical="center" shrinkToFit="1"/>
    </xf>
    <xf numFmtId="38" fontId="27" fillId="0" borderId="0" xfId="33" applyFont="1" applyBorder="1" applyAlignment="1">
      <alignment vertical="center" shrinkToFit="1"/>
    </xf>
    <xf numFmtId="38" fontId="27" fillId="0" borderId="0" xfId="33" quotePrefix="1" applyFont="1" applyBorder="1" applyAlignment="1" applyProtection="1">
      <alignment vertical="center" shrinkToFit="1"/>
    </xf>
    <xf numFmtId="0" fontId="27" fillId="0" borderId="0" xfId="47" applyFont="1" applyBorder="1" applyAlignment="1">
      <alignment vertical="center" shrinkToFit="1"/>
    </xf>
    <xf numFmtId="0" fontId="27" fillId="0" borderId="0" xfId="47" applyFont="1" applyBorder="1" applyAlignment="1">
      <alignment vertical="center"/>
    </xf>
    <xf numFmtId="0" fontId="54" fillId="0" borderId="107" xfId="0" applyFont="1" applyBorder="1" applyAlignment="1">
      <alignment horizontal="left" vertical="center" shrinkToFit="1"/>
    </xf>
    <xf numFmtId="0" fontId="27" fillId="0" borderId="111" xfId="47" applyFont="1" applyBorder="1" applyAlignment="1">
      <alignment horizontal="left" vertical="center" shrinkToFit="1"/>
    </xf>
    <xf numFmtId="0" fontId="27" fillId="0" borderId="101" xfId="47" applyFont="1" applyBorder="1" applyAlignment="1">
      <alignment horizontal="left" vertical="center" shrinkToFit="1"/>
    </xf>
    <xf numFmtId="0" fontId="27" fillId="0" borderId="110" xfId="47" applyFont="1" applyBorder="1" applyAlignment="1">
      <alignment horizontal="left" vertical="center" shrinkToFit="1"/>
    </xf>
    <xf numFmtId="190" fontId="27" fillId="0" borderId="118" xfId="33" applyNumberFormat="1" applyFont="1" applyFill="1" applyBorder="1" applyAlignment="1">
      <alignment vertical="center" shrinkToFit="1"/>
    </xf>
    <xf numFmtId="190" fontId="27" fillId="0" borderId="113" xfId="33" applyNumberFormat="1" applyFont="1" applyFill="1" applyBorder="1" applyAlignment="1">
      <alignment vertical="center" shrinkToFit="1"/>
    </xf>
    <xf numFmtId="190" fontId="27" fillId="0" borderId="106" xfId="33" quotePrefix="1" applyNumberFormat="1" applyFont="1" applyFill="1" applyBorder="1" applyAlignment="1" applyProtection="1">
      <alignment vertical="center" shrinkToFit="1"/>
    </xf>
    <xf numFmtId="190" fontId="27" fillId="0" borderId="107" xfId="33" quotePrefix="1" applyNumberFormat="1" applyFont="1" applyFill="1" applyBorder="1" applyAlignment="1" applyProtection="1">
      <alignment vertical="center" shrinkToFit="1"/>
    </xf>
    <xf numFmtId="190" fontId="27" fillId="0" borderId="120" xfId="33" applyNumberFormat="1" applyFont="1" applyFill="1" applyBorder="1" applyAlignment="1">
      <alignment vertical="center" shrinkToFit="1"/>
    </xf>
    <xf numFmtId="190" fontId="27" fillId="0" borderId="115" xfId="33" applyNumberFormat="1" applyFont="1" applyFill="1" applyBorder="1" applyAlignment="1">
      <alignment vertical="center" shrinkToFit="1"/>
    </xf>
    <xf numFmtId="190" fontId="27" fillId="0" borderId="102" xfId="33" quotePrefix="1" applyNumberFormat="1" applyFont="1" applyFill="1" applyBorder="1" applyAlignment="1" applyProtection="1">
      <alignment vertical="center" shrinkToFit="1"/>
    </xf>
    <xf numFmtId="190" fontId="27" fillId="0" borderId="111" xfId="33" quotePrefix="1" applyNumberFormat="1" applyFont="1" applyFill="1" applyBorder="1" applyAlignment="1" applyProtection="1">
      <alignment vertical="center" shrinkToFit="1"/>
    </xf>
    <xf numFmtId="190" fontId="27" fillId="0" borderId="121" xfId="33" applyNumberFormat="1" applyFont="1" applyFill="1" applyBorder="1" applyAlignment="1">
      <alignment vertical="center" shrinkToFit="1"/>
    </xf>
    <xf numFmtId="190" fontId="27" fillId="0" borderId="116" xfId="33" applyNumberFormat="1" applyFont="1" applyFill="1" applyBorder="1" applyAlignment="1">
      <alignment vertical="center" shrinkToFit="1"/>
    </xf>
    <xf numFmtId="190" fontId="27" fillId="0" borderId="100" xfId="33" quotePrefix="1" applyNumberFormat="1" applyFont="1" applyFill="1" applyBorder="1" applyAlignment="1" applyProtection="1">
      <alignment vertical="center" shrinkToFit="1"/>
    </xf>
    <xf numFmtId="190" fontId="27" fillId="0" borderId="101" xfId="33" quotePrefix="1" applyNumberFormat="1" applyFont="1" applyFill="1" applyBorder="1" applyAlignment="1" applyProtection="1">
      <alignment vertical="center" shrinkToFit="1"/>
    </xf>
    <xf numFmtId="190" fontId="27" fillId="0" borderId="119" xfId="33" applyNumberFormat="1" applyFont="1" applyFill="1" applyBorder="1" applyAlignment="1">
      <alignment vertical="center" shrinkToFit="1"/>
    </xf>
    <xf numFmtId="190" fontId="27" fillId="0" borderId="114" xfId="33" applyNumberFormat="1" applyFont="1" applyFill="1" applyBorder="1" applyAlignment="1">
      <alignment vertical="center" shrinkToFit="1"/>
    </xf>
    <xf numFmtId="190" fontId="27" fillId="0" borderId="109" xfId="33" quotePrefix="1" applyNumberFormat="1" applyFont="1" applyFill="1" applyBorder="1" applyAlignment="1" applyProtection="1">
      <alignment vertical="center" shrinkToFit="1"/>
    </xf>
    <xf numFmtId="190" fontId="27" fillId="0" borderId="110" xfId="33" quotePrefix="1" applyNumberFormat="1" applyFont="1" applyFill="1" applyBorder="1" applyAlignment="1" applyProtection="1">
      <alignment vertical="center" shrinkToFit="1"/>
    </xf>
    <xf numFmtId="190" fontId="27" fillId="0" borderId="106" xfId="33" applyNumberFormat="1" applyFont="1" applyFill="1" applyBorder="1" applyAlignment="1">
      <alignment vertical="center" shrinkToFit="1"/>
    </xf>
    <xf numFmtId="190" fontId="27" fillId="0" borderId="102" xfId="33" applyNumberFormat="1" applyFont="1" applyFill="1" applyBorder="1" applyAlignment="1">
      <alignment vertical="center" shrinkToFit="1"/>
    </xf>
    <xf numFmtId="190" fontId="27" fillId="0" borderId="100" xfId="33" applyNumberFormat="1" applyFont="1" applyFill="1" applyBorder="1" applyAlignment="1">
      <alignment vertical="center" shrinkToFit="1"/>
    </xf>
    <xf numFmtId="190" fontId="27" fillId="0" borderId="109" xfId="33" applyNumberFormat="1" applyFont="1" applyFill="1" applyBorder="1" applyAlignment="1">
      <alignment vertical="center" shrinkToFit="1"/>
    </xf>
    <xf numFmtId="189" fontId="27" fillId="0" borderId="122" xfId="33" applyNumberFormat="1" applyFont="1" applyFill="1" applyBorder="1" applyAlignment="1">
      <alignment vertical="center" shrinkToFit="1"/>
    </xf>
    <xf numFmtId="189" fontId="27" fillId="0" borderId="117" xfId="33" applyNumberFormat="1" applyFont="1" applyFill="1" applyBorder="1" applyAlignment="1">
      <alignment vertical="center" shrinkToFit="1"/>
    </xf>
    <xf numFmtId="189" fontId="27" fillId="0" borderId="103" xfId="33" quotePrefix="1" applyNumberFormat="1" applyFont="1" applyFill="1" applyBorder="1" applyAlignment="1" applyProtection="1">
      <alignment vertical="center" shrinkToFit="1"/>
    </xf>
    <xf numFmtId="189" fontId="27" fillId="0" borderId="104" xfId="33" quotePrefix="1" applyNumberFormat="1" applyFont="1" applyFill="1" applyBorder="1" applyAlignment="1" applyProtection="1">
      <alignment vertical="center" shrinkToFit="1"/>
    </xf>
    <xf numFmtId="189" fontId="27" fillId="0" borderId="121" xfId="33" applyNumberFormat="1" applyFont="1" applyFill="1" applyBorder="1" applyAlignment="1">
      <alignment vertical="center" shrinkToFit="1"/>
    </xf>
    <xf numFmtId="189" fontId="27" fillId="0" borderId="116" xfId="33" applyNumberFormat="1" applyFont="1" applyFill="1" applyBorder="1" applyAlignment="1">
      <alignment vertical="center" shrinkToFit="1"/>
    </xf>
    <xf numFmtId="189" fontId="27" fillId="0" borderId="100" xfId="33" applyNumberFormat="1" applyFont="1" applyFill="1" applyBorder="1" applyAlignment="1">
      <alignment vertical="center" shrinkToFit="1"/>
    </xf>
    <xf numFmtId="189" fontId="27" fillId="0" borderId="100" xfId="33" quotePrefix="1" applyNumberFormat="1" applyFont="1" applyFill="1" applyBorder="1" applyAlignment="1" applyProtection="1">
      <alignment vertical="center" shrinkToFit="1"/>
    </xf>
    <xf numFmtId="189" fontId="27" fillId="0" borderId="101" xfId="33" quotePrefix="1" applyNumberFormat="1" applyFont="1" applyFill="1" applyBorder="1" applyAlignment="1" applyProtection="1">
      <alignment vertical="center" shrinkToFit="1"/>
    </xf>
    <xf numFmtId="189" fontId="27" fillId="0" borderId="119" xfId="33" applyNumberFormat="1" applyFont="1" applyFill="1" applyBorder="1" applyAlignment="1">
      <alignment vertical="center" shrinkToFit="1"/>
    </xf>
    <xf numFmtId="189" fontId="27" fillId="0" borderId="114" xfId="33" applyNumberFormat="1" applyFont="1" applyFill="1" applyBorder="1" applyAlignment="1">
      <alignment vertical="center" shrinkToFit="1"/>
    </xf>
    <xf numFmtId="189" fontId="27" fillId="0" borderId="109" xfId="33" quotePrefix="1" applyNumberFormat="1" applyFont="1" applyFill="1" applyBorder="1" applyAlignment="1" applyProtection="1">
      <alignment vertical="center" shrinkToFit="1"/>
    </xf>
    <xf numFmtId="189" fontId="27" fillId="0" borderId="110" xfId="33" quotePrefix="1" applyNumberFormat="1" applyFont="1" applyFill="1" applyBorder="1" applyAlignment="1" applyProtection="1">
      <alignment vertical="center" shrinkToFit="1"/>
    </xf>
    <xf numFmtId="189" fontId="27" fillId="0" borderId="103" xfId="33" applyNumberFormat="1" applyFont="1" applyFill="1" applyBorder="1" applyAlignment="1">
      <alignment vertical="center" shrinkToFit="1"/>
    </xf>
    <xf numFmtId="189" fontId="27" fillId="0" borderId="109" xfId="33" applyNumberFormat="1" applyFont="1" applyFill="1" applyBorder="1" applyAlignment="1">
      <alignment vertical="center" shrinkToFit="1"/>
    </xf>
    <xf numFmtId="185" fontId="22" fillId="0" borderId="5" xfId="0" applyNumberFormat="1" applyFont="1" applyFill="1" applyBorder="1" applyAlignment="1">
      <alignment vertical="center"/>
    </xf>
    <xf numFmtId="181" fontId="26" fillId="0" borderId="6" xfId="57" applyNumberFormat="1" applyFont="1" applyBorder="1" applyAlignment="1">
      <alignment horizontal="right" vertical="center"/>
    </xf>
    <xf numFmtId="185" fontId="16" fillId="0" borderId="4" xfId="0" applyNumberFormat="1" applyFont="1" applyFill="1" applyBorder="1" applyAlignment="1">
      <alignment vertical="center"/>
    </xf>
    <xf numFmtId="181" fontId="27" fillId="0" borderId="6" xfId="57" applyNumberFormat="1" applyFont="1" applyBorder="1" applyAlignment="1">
      <alignment vertical="center"/>
    </xf>
    <xf numFmtId="38" fontId="27" fillId="0" borderId="4" xfId="32" applyFont="1" applyBorder="1" applyAlignment="1">
      <alignment vertical="center"/>
    </xf>
    <xf numFmtId="181" fontId="27" fillId="0" borderId="8" xfId="57" applyNumberFormat="1" applyFont="1" applyBorder="1" applyAlignment="1">
      <alignment vertical="center"/>
    </xf>
    <xf numFmtId="0" fontId="27" fillId="0" borderId="1" xfId="57" applyFont="1" applyFill="1" applyBorder="1" applyAlignment="1" applyProtection="1">
      <alignment horizontal="distributed" vertical="center"/>
    </xf>
    <xf numFmtId="38" fontId="16" fillId="0" borderId="6" xfId="32" applyFont="1" applyBorder="1" applyAlignment="1">
      <alignment vertical="center"/>
    </xf>
    <xf numFmtId="0" fontId="23" fillId="0" borderId="0" xfId="47" applyFont="1" applyAlignment="1" applyProtection="1">
      <alignment horizontal="left" vertical="center"/>
    </xf>
    <xf numFmtId="0" fontId="27" fillId="0" borderId="0" xfId="62" applyFont="1" applyFill="1" applyBorder="1" applyAlignment="1" applyProtection="1">
      <alignment horizontal="distributed"/>
    </xf>
    <xf numFmtId="0" fontId="27" fillId="0" borderId="0" xfId="62" quotePrefix="1" applyFont="1" applyFill="1" applyBorder="1" applyAlignment="1" applyProtection="1">
      <alignment horizontal="distributed"/>
    </xf>
    <xf numFmtId="37" fontId="27" fillId="0" borderId="0" xfId="61" applyFont="1" applyFill="1" applyBorder="1" applyAlignment="1" applyProtection="1">
      <alignment horizontal="distributed"/>
    </xf>
    <xf numFmtId="0" fontId="27" fillId="0" borderId="7" xfId="62" applyFont="1" applyFill="1" applyBorder="1" applyAlignment="1" applyProtection="1">
      <alignment horizontal="distributed"/>
    </xf>
    <xf numFmtId="37" fontId="27" fillId="0" borderId="23" xfId="62" applyNumberFormat="1" applyFont="1" applyFill="1" applyBorder="1" applyAlignment="1" applyProtection="1">
      <alignment horizontal="centerContinuous" vertical="center"/>
    </xf>
    <xf numFmtId="0" fontId="27" fillId="0" borderId="123" xfId="62" applyFont="1" applyFill="1" applyBorder="1" applyAlignment="1" applyProtection="1">
      <alignment horizontal="center" vertical="center"/>
    </xf>
    <xf numFmtId="37" fontId="26" fillId="0" borderId="23" xfId="63" applyFont="1" applyBorder="1" applyAlignment="1">
      <alignment horizontal="right" vertical="center"/>
    </xf>
    <xf numFmtId="37" fontId="26" fillId="0" borderId="9" xfId="63" applyFont="1" applyBorder="1" applyAlignment="1">
      <alignment horizontal="right" vertical="center"/>
    </xf>
    <xf numFmtId="186" fontId="27" fillId="0" borderId="9" xfId="0" applyNumberFormat="1" applyFont="1" applyFill="1" applyBorder="1" applyAlignment="1">
      <alignment horizontal="right" vertical="center"/>
    </xf>
    <xf numFmtId="186" fontId="26" fillId="0" borderId="9" xfId="0" applyNumberFormat="1" applyFont="1" applyFill="1" applyBorder="1" applyAlignment="1">
      <alignment horizontal="right" vertical="center"/>
    </xf>
    <xf numFmtId="37" fontId="27" fillId="0" borderId="9" xfId="63" applyFont="1" applyBorder="1" applyAlignment="1">
      <alignment horizontal="right" vertical="center"/>
    </xf>
    <xf numFmtId="186" fontId="27" fillId="0" borderId="10" xfId="0" applyNumberFormat="1" applyFont="1" applyFill="1" applyBorder="1" applyAlignment="1">
      <alignment horizontal="right" vertical="center"/>
    </xf>
    <xf numFmtId="0" fontId="22" fillId="0" borderId="4" xfId="0" applyNumberFormat="1" applyFont="1" applyFill="1" applyBorder="1" applyAlignment="1">
      <alignment horizontal="right"/>
    </xf>
    <xf numFmtId="177" fontId="16" fillId="0" borderId="4" xfId="0" applyNumberFormat="1" applyFont="1" applyFill="1" applyBorder="1" applyAlignment="1">
      <alignment horizontal="right"/>
    </xf>
    <xf numFmtId="177" fontId="16" fillId="0" borderId="6" xfId="47" applyNumberFormat="1" applyFont="1" applyFill="1" applyBorder="1" applyAlignment="1">
      <alignment horizontal="right" vertical="center"/>
    </xf>
    <xf numFmtId="177" fontId="16" fillId="0" borderId="4" xfId="47" applyNumberFormat="1" applyFont="1" applyFill="1" applyBorder="1" applyAlignment="1">
      <alignment horizontal="right" vertical="center"/>
    </xf>
    <xf numFmtId="177" fontId="16" fillId="0" borderId="22" xfId="0" applyNumberFormat="1" applyFont="1" applyFill="1" applyBorder="1" applyAlignment="1">
      <alignment horizontal="right"/>
    </xf>
    <xf numFmtId="177" fontId="16" fillId="0" borderId="0" xfId="0" applyNumberFormat="1" applyFont="1" applyFill="1" applyBorder="1" applyAlignment="1">
      <alignment horizontal="right"/>
    </xf>
    <xf numFmtId="177" fontId="16" fillId="0" borderId="3" xfId="0" applyNumberFormat="1" applyFont="1" applyFill="1" applyBorder="1" applyAlignment="1">
      <alignment horizontal="right"/>
    </xf>
    <xf numFmtId="177" fontId="16" fillId="0" borderId="8" xfId="47" applyNumberFormat="1" applyFont="1" applyFill="1" applyBorder="1" applyAlignment="1">
      <alignment horizontal="right" vertical="center"/>
    </xf>
    <xf numFmtId="177" fontId="16" fillId="0" borderId="3" xfId="47" applyNumberFormat="1" applyFont="1" applyFill="1" applyBorder="1" applyAlignment="1">
      <alignment horizontal="right" vertical="center"/>
    </xf>
    <xf numFmtId="177" fontId="16" fillId="0" borderId="7" xfId="0" applyNumberFormat="1" applyFont="1" applyFill="1" applyBorder="1" applyAlignment="1">
      <alignment horizontal="right"/>
    </xf>
    <xf numFmtId="177" fontId="16" fillId="0" borderId="9" xfId="0" applyNumberFormat="1" applyFont="1" applyFill="1" applyBorder="1" applyAlignment="1">
      <alignment horizontal="right"/>
    </xf>
    <xf numFmtId="177" fontId="16" fillId="0" borderId="10" xfId="0" applyNumberFormat="1" applyFont="1" applyFill="1" applyBorder="1" applyAlignment="1">
      <alignment horizontal="right"/>
    </xf>
    <xf numFmtId="181" fontId="16" fillId="0" borderId="9" xfId="0" applyNumberFormat="1" applyFont="1" applyFill="1" applyBorder="1" applyAlignment="1">
      <alignment horizontal="right"/>
    </xf>
    <xf numFmtId="181" fontId="16" fillId="0" borderId="4" xfId="0" applyNumberFormat="1" applyFont="1" applyFill="1" applyBorder="1" applyAlignment="1">
      <alignment horizontal="right"/>
    </xf>
    <xf numFmtId="181" fontId="16" fillId="0" borderId="4" xfId="47" applyNumberFormat="1" applyFont="1" applyFill="1" applyBorder="1" applyAlignment="1">
      <alignment horizontal="right" vertical="center"/>
    </xf>
    <xf numFmtId="181" fontId="16" fillId="0" borderId="22" xfId="0" applyNumberFormat="1" applyFont="1" applyFill="1" applyBorder="1" applyAlignment="1">
      <alignment horizontal="right"/>
    </xf>
    <xf numFmtId="181" fontId="16" fillId="0" borderId="6" xfId="47" applyNumberFormat="1" applyFont="1" applyFill="1" applyBorder="1" applyAlignment="1">
      <alignment horizontal="right" vertical="center"/>
    </xf>
    <xf numFmtId="181" fontId="16" fillId="0" borderId="0" xfId="0" applyNumberFormat="1" applyFont="1" applyFill="1" applyBorder="1" applyAlignment="1">
      <alignment horizontal="right"/>
    </xf>
    <xf numFmtId="181" fontId="16" fillId="0" borderId="10" xfId="0" applyNumberFormat="1" applyFont="1" applyFill="1" applyBorder="1" applyAlignment="1">
      <alignment horizontal="right"/>
    </xf>
    <xf numFmtId="181" fontId="16" fillId="0" borderId="3" xfId="0" applyNumberFormat="1" applyFont="1" applyFill="1" applyBorder="1" applyAlignment="1">
      <alignment horizontal="right"/>
    </xf>
    <xf numFmtId="181" fontId="16" fillId="0" borderId="8" xfId="47" applyNumberFormat="1" applyFont="1" applyFill="1" applyBorder="1" applyAlignment="1">
      <alignment horizontal="right" vertical="center"/>
    </xf>
    <xf numFmtId="181" fontId="16" fillId="0" borderId="3" xfId="47" applyNumberFormat="1" applyFont="1" applyFill="1" applyBorder="1" applyAlignment="1">
      <alignment horizontal="right" vertical="center"/>
    </xf>
    <xf numFmtId="181" fontId="16" fillId="0" borderId="7" xfId="0" applyNumberFormat="1" applyFont="1" applyFill="1" applyBorder="1" applyAlignment="1">
      <alignment horizontal="right"/>
    </xf>
    <xf numFmtId="177" fontId="16" fillId="0" borderId="9" xfId="0" applyNumberFormat="1" applyFont="1" applyFill="1" applyBorder="1" applyAlignment="1">
      <alignment horizontal="right" shrinkToFit="1"/>
    </xf>
    <xf numFmtId="177" fontId="16" fillId="0" borderId="10" xfId="0" applyNumberFormat="1" applyFont="1" applyFill="1" applyBorder="1" applyAlignment="1">
      <alignment horizontal="right" shrinkToFit="1"/>
    </xf>
    <xf numFmtId="177" fontId="16" fillId="0" borderId="4" xfId="0" applyNumberFormat="1" applyFont="1" applyFill="1" applyBorder="1" applyAlignment="1">
      <alignment horizontal="right" shrinkToFit="1"/>
    </xf>
    <xf numFmtId="177" fontId="16" fillId="0" borderId="4" xfId="47" applyNumberFormat="1" applyFont="1" applyFill="1" applyBorder="1" applyAlignment="1">
      <alignment horizontal="right" vertical="center" shrinkToFit="1"/>
    </xf>
    <xf numFmtId="177" fontId="16" fillId="0" borderId="22" xfId="0" applyNumberFormat="1" applyFont="1" applyFill="1" applyBorder="1" applyAlignment="1">
      <alignment horizontal="right" shrinkToFit="1"/>
    </xf>
    <xf numFmtId="177" fontId="16" fillId="0" borderId="22" xfId="47" applyNumberFormat="1" applyFont="1" applyFill="1" applyBorder="1" applyAlignment="1">
      <alignment horizontal="right" vertical="center" shrinkToFit="1"/>
    </xf>
    <xf numFmtId="177" fontId="16" fillId="0" borderId="6" xfId="47" applyNumberFormat="1" applyFont="1" applyFill="1" applyBorder="1" applyAlignment="1">
      <alignment horizontal="right" vertical="center" shrinkToFit="1"/>
    </xf>
    <xf numFmtId="177" fontId="16" fillId="0" borderId="0" xfId="0" applyNumberFormat="1" applyFont="1" applyFill="1" applyBorder="1" applyAlignment="1">
      <alignment horizontal="right" shrinkToFit="1"/>
    </xf>
    <xf numFmtId="177" fontId="16" fillId="0" borderId="3" xfId="0" applyNumberFormat="1" applyFont="1" applyFill="1" applyBorder="1" applyAlignment="1">
      <alignment horizontal="right" shrinkToFit="1"/>
    </xf>
    <xf numFmtId="177" fontId="16" fillId="0" borderId="8" xfId="47" applyNumberFormat="1" applyFont="1" applyFill="1" applyBorder="1" applyAlignment="1">
      <alignment horizontal="right" vertical="center" shrinkToFit="1"/>
    </xf>
    <xf numFmtId="177" fontId="16" fillId="0" borderId="3" xfId="47" applyNumberFormat="1" applyFont="1" applyFill="1" applyBorder="1" applyAlignment="1">
      <alignment horizontal="right" vertical="center" shrinkToFit="1"/>
    </xf>
    <xf numFmtId="177" fontId="16" fillId="0" borderId="7" xfId="0" applyNumberFormat="1" applyFont="1" applyFill="1" applyBorder="1" applyAlignment="1">
      <alignment horizontal="right" shrinkToFit="1"/>
    </xf>
    <xf numFmtId="177" fontId="16" fillId="0" borderId="12" xfId="47" applyNumberFormat="1" applyFont="1" applyFill="1" applyBorder="1" applyAlignment="1">
      <alignment horizontal="right" vertical="center" shrinkToFit="1"/>
    </xf>
    <xf numFmtId="3" fontId="8" fillId="0" borderId="0" xfId="54" applyFont="1" applyFill="1" applyBorder="1" applyAlignment="1" applyProtection="1">
      <alignment horizontal="center" vertical="center"/>
    </xf>
    <xf numFmtId="178" fontId="16" fillId="0" borderId="74" xfId="0" applyNumberFormat="1" applyFont="1" applyFill="1" applyBorder="1" applyAlignment="1" applyProtection="1">
      <alignment horizontal="center" vertical="center"/>
    </xf>
    <xf numFmtId="178" fontId="16" fillId="0" borderId="75" xfId="0" applyNumberFormat="1" applyFont="1" applyFill="1" applyBorder="1" applyAlignment="1" applyProtection="1">
      <alignment horizontal="center" vertical="center"/>
    </xf>
    <xf numFmtId="178" fontId="16" fillId="0" borderId="76" xfId="0" applyNumberFormat="1" applyFont="1" applyFill="1" applyBorder="1" applyAlignment="1" applyProtection="1">
      <alignment horizontal="center" vertical="center"/>
    </xf>
    <xf numFmtId="178" fontId="16" fillId="0" borderId="77" xfId="0" applyNumberFormat="1" applyFont="1" applyFill="1" applyBorder="1" applyAlignment="1" applyProtection="1">
      <alignment horizontal="center" vertical="center"/>
    </xf>
    <xf numFmtId="178" fontId="16" fillId="0" borderId="78" xfId="0" applyNumberFormat="1" applyFont="1" applyFill="1" applyBorder="1" applyAlignment="1" applyProtection="1">
      <alignment horizontal="center" vertical="center"/>
    </xf>
    <xf numFmtId="178" fontId="16" fillId="0" borderId="79" xfId="0" applyNumberFormat="1" applyFont="1" applyFill="1" applyBorder="1" applyAlignment="1" applyProtection="1">
      <alignment horizontal="center" vertical="center"/>
    </xf>
    <xf numFmtId="178" fontId="16" fillId="0" borderId="23" xfId="0" applyNumberFormat="1" applyFont="1" applyFill="1" applyBorder="1" applyAlignment="1" applyProtection="1">
      <alignment horizontal="center" vertical="center"/>
    </xf>
    <xf numFmtId="178" fontId="16" fillId="0" borderId="5" xfId="0" applyNumberFormat="1" applyFont="1" applyFill="1" applyBorder="1" applyAlignment="1" applyProtection="1">
      <alignment horizontal="center" vertical="center"/>
    </xf>
    <xf numFmtId="178" fontId="16" fillId="0" borderId="16" xfId="0" applyNumberFormat="1" applyFont="1" applyFill="1" applyBorder="1" applyAlignment="1" applyProtection="1">
      <alignment horizontal="center" vertical="center"/>
    </xf>
    <xf numFmtId="178" fontId="16" fillId="0" borderId="9" xfId="0" applyNumberFormat="1" applyFont="1" applyFill="1" applyBorder="1" applyAlignment="1" applyProtection="1">
      <alignment horizontal="center" vertical="center" shrinkToFit="1"/>
    </xf>
    <xf numFmtId="178" fontId="16" fillId="0" borderId="5" xfId="0" applyNumberFormat="1" applyFont="1" applyFill="1" applyBorder="1" applyAlignment="1" applyProtection="1">
      <alignment horizontal="center" vertical="center" shrinkToFit="1"/>
    </xf>
    <xf numFmtId="178" fontId="16" fillId="0" borderId="4" xfId="0" applyNumberFormat="1" applyFont="1" applyFill="1" applyBorder="1" applyAlignment="1" applyProtection="1">
      <alignment horizontal="center" vertical="center" shrinkToFit="1"/>
    </xf>
    <xf numFmtId="178" fontId="16" fillId="0" borderId="22" xfId="0" applyNumberFormat="1" applyFont="1" applyFill="1" applyBorder="1" applyAlignment="1" applyProtection="1">
      <alignment horizontal="center" vertical="center" shrinkToFit="1"/>
    </xf>
    <xf numFmtId="178" fontId="16" fillId="0" borderId="23" xfId="0" applyNumberFormat="1" applyFont="1" applyFill="1" applyBorder="1" applyAlignment="1" applyProtection="1">
      <alignment horizontal="center" vertical="center" shrinkToFit="1"/>
    </xf>
    <xf numFmtId="178" fontId="16" fillId="0" borderId="16" xfId="0" applyNumberFormat="1" applyFont="1" applyFill="1" applyBorder="1" applyAlignment="1" applyProtection="1">
      <alignment horizontal="center" vertical="center" shrinkToFit="1"/>
    </xf>
    <xf numFmtId="177" fontId="22" fillId="0" borderId="4" xfId="0" applyNumberFormat="1" applyFont="1" applyFill="1" applyBorder="1" applyAlignment="1">
      <alignment horizontal="right"/>
    </xf>
    <xf numFmtId="37" fontId="24" fillId="0" borderId="0" xfId="63" applyFont="1" applyAlignment="1">
      <alignment horizontal="center" vertical="center"/>
    </xf>
    <xf numFmtId="0" fontId="27" fillId="0" borderId="35" xfId="47" applyFont="1" applyBorder="1" applyAlignment="1" applyProtection="1">
      <alignment horizontal="center" vertical="center"/>
    </xf>
    <xf numFmtId="0" fontId="27" fillId="0" borderId="33" xfId="47" applyFont="1" applyBorder="1" applyAlignment="1" applyProtection="1">
      <alignment horizontal="center" vertical="center"/>
    </xf>
    <xf numFmtId="0" fontId="27" fillId="0" borderId="17" xfId="47" applyFont="1" applyBorder="1" applyAlignment="1" applyProtection="1">
      <alignment horizontal="center" vertical="center"/>
    </xf>
    <xf numFmtId="0" fontId="5" fillId="0" borderId="7" xfId="47" applyFont="1" applyBorder="1" applyAlignment="1">
      <alignment horizontal="right" vertical="center"/>
    </xf>
    <xf numFmtId="3" fontId="23" fillId="0" borderId="0" xfId="54" applyFont="1" applyFill="1" applyAlignment="1" applyProtection="1">
      <alignment horizontal="left" vertical="center"/>
    </xf>
    <xf numFmtId="3" fontId="30" fillId="0" borderId="80" xfId="0" applyNumberFormat="1" applyFont="1" applyFill="1" applyBorder="1" applyAlignment="1" applyProtection="1">
      <alignment horizontal="center" vertical="center" wrapText="1" shrinkToFit="1"/>
    </xf>
    <xf numFmtId="3" fontId="30" fillId="0" borderId="72" xfId="0" applyNumberFormat="1" applyFont="1" applyFill="1" applyBorder="1" applyAlignment="1" applyProtection="1">
      <alignment horizontal="center" vertical="center" wrapText="1" shrinkToFit="1"/>
    </xf>
    <xf numFmtId="3" fontId="30" fillId="0" borderId="81" xfId="0" applyNumberFormat="1" applyFont="1" applyFill="1" applyBorder="1" applyAlignment="1" applyProtection="1">
      <alignment horizontal="center" vertical="center" wrapText="1" shrinkToFit="1"/>
    </xf>
    <xf numFmtId="3" fontId="8" fillId="0" borderId="87" xfId="0" applyNumberFormat="1" applyFont="1" applyFill="1" applyBorder="1" applyAlignment="1" applyProtection="1">
      <alignment horizontal="center" vertical="center"/>
    </xf>
    <xf numFmtId="3" fontId="8" fillId="0" borderId="66" xfId="0" applyNumberFormat="1" applyFont="1" applyFill="1" applyBorder="1" applyAlignment="1" applyProtection="1">
      <alignment horizontal="center" vertical="center"/>
    </xf>
    <xf numFmtId="3" fontId="8" fillId="0" borderId="88" xfId="0" applyNumberFormat="1" applyFont="1" applyFill="1" applyBorder="1" applyAlignment="1" applyProtection="1">
      <alignment horizontal="center" vertical="center"/>
    </xf>
    <xf numFmtId="3" fontId="8" fillId="0" borderId="84" xfId="0" applyNumberFormat="1" applyFont="1" applyFill="1" applyBorder="1" applyAlignment="1" applyProtection="1">
      <alignment horizontal="center" vertical="center"/>
    </xf>
    <xf numFmtId="3" fontId="8" fillId="0" borderId="85" xfId="0" applyNumberFormat="1" applyFont="1" applyFill="1" applyBorder="1" applyAlignment="1" applyProtection="1">
      <alignment horizontal="center" vertical="center"/>
    </xf>
    <xf numFmtId="3" fontId="8" fillId="0" borderId="86" xfId="0" applyNumberFormat="1" applyFont="1" applyFill="1" applyBorder="1" applyAlignment="1" applyProtection="1">
      <alignment horizontal="center" vertical="center"/>
    </xf>
    <xf numFmtId="3" fontId="8" fillId="0" borderId="80" xfId="0" applyNumberFormat="1" applyFont="1" applyFill="1" applyBorder="1" applyAlignment="1" applyProtection="1">
      <alignment horizontal="center" vertical="center" wrapText="1"/>
    </xf>
    <xf numFmtId="3" fontId="8" fillId="0" borderId="72" xfId="0" applyNumberFormat="1" applyFont="1" applyFill="1" applyBorder="1" applyAlignment="1" applyProtection="1">
      <alignment horizontal="center" vertical="center" wrapText="1"/>
    </xf>
    <xf numFmtId="3" fontId="8" fillId="0" borderId="81" xfId="0" applyNumberFormat="1" applyFont="1" applyFill="1" applyBorder="1" applyAlignment="1" applyProtection="1">
      <alignment horizontal="center" vertical="center" wrapText="1"/>
    </xf>
    <xf numFmtId="3" fontId="30" fillId="0" borderId="80" xfId="0" applyNumberFormat="1" applyFont="1" applyFill="1" applyBorder="1" applyAlignment="1" applyProtection="1">
      <alignment horizontal="center" vertical="center" wrapText="1"/>
    </xf>
    <xf numFmtId="3" fontId="30" fillId="0" borderId="72" xfId="0" applyNumberFormat="1" applyFont="1" applyFill="1" applyBorder="1" applyAlignment="1" applyProtection="1">
      <alignment horizontal="center" vertical="center" wrapText="1"/>
    </xf>
    <xf numFmtId="3" fontId="30" fillId="0" borderId="81" xfId="0" applyNumberFormat="1" applyFont="1" applyFill="1" applyBorder="1" applyAlignment="1" applyProtection="1">
      <alignment horizontal="center" vertical="center" wrapText="1"/>
    </xf>
    <xf numFmtId="3" fontId="31" fillId="0" borderId="80" xfId="0" applyNumberFormat="1" applyFont="1" applyFill="1" applyBorder="1" applyAlignment="1" applyProtection="1">
      <alignment horizontal="center" vertical="center"/>
    </xf>
    <xf numFmtId="3" fontId="31" fillId="0" borderId="72" xfId="0" applyNumberFormat="1" applyFont="1" applyFill="1" applyBorder="1" applyAlignment="1" applyProtection="1">
      <alignment horizontal="center" vertical="center"/>
    </xf>
    <xf numFmtId="3" fontId="31" fillId="0" borderId="81" xfId="0" applyNumberFormat="1" applyFont="1" applyFill="1" applyBorder="1" applyAlignment="1" applyProtection="1">
      <alignment horizontal="center" vertical="center"/>
    </xf>
    <xf numFmtId="3" fontId="8" fillId="0" borderId="80" xfId="0" applyNumberFormat="1" applyFont="1" applyFill="1" applyBorder="1" applyAlignment="1" applyProtection="1">
      <alignment horizontal="center" vertical="center"/>
    </xf>
    <xf numFmtId="3" fontId="8" fillId="0" borderId="72" xfId="0" applyNumberFormat="1" applyFont="1" applyFill="1" applyBorder="1" applyAlignment="1" applyProtection="1">
      <alignment horizontal="center" vertical="center"/>
    </xf>
    <xf numFmtId="3" fontId="8" fillId="0" borderId="81" xfId="0" applyNumberFormat="1" applyFont="1" applyFill="1" applyBorder="1" applyAlignment="1" applyProtection="1">
      <alignment horizontal="center" vertical="center"/>
    </xf>
    <xf numFmtId="3" fontId="8" fillId="0" borderId="82" xfId="0" applyNumberFormat="1" applyFont="1" applyFill="1" applyBorder="1" applyAlignment="1" applyProtection="1">
      <alignment horizontal="center" vertical="center" wrapText="1"/>
    </xf>
    <xf numFmtId="3" fontId="8" fillId="0" borderId="73" xfId="0" applyNumberFormat="1" applyFont="1" applyFill="1" applyBorder="1" applyAlignment="1" applyProtection="1">
      <alignment horizontal="center" vertical="center"/>
    </xf>
    <xf numFmtId="3" fontId="8" fillId="0" borderId="83" xfId="0" applyNumberFormat="1" applyFont="1" applyFill="1" applyBorder="1" applyAlignment="1" applyProtection="1">
      <alignment horizontal="center" vertical="center"/>
    </xf>
    <xf numFmtId="3" fontId="8" fillId="0" borderId="82" xfId="0" applyNumberFormat="1" applyFont="1" applyFill="1" applyBorder="1" applyAlignment="1" applyProtection="1">
      <alignment horizontal="center" vertical="center"/>
    </xf>
    <xf numFmtId="3" fontId="8" fillId="0" borderId="24" xfId="54" applyFont="1" applyFill="1" applyBorder="1" applyAlignment="1">
      <alignment horizontal="center" vertical="center"/>
    </xf>
    <xf numFmtId="3" fontId="8" fillId="0" borderId="17" xfId="54" applyFont="1" applyFill="1" applyBorder="1" applyAlignment="1">
      <alignment horizontal="center" vertical="center"/>
    </xf>
    <xf numFmtId="3" fontId="8" fillId="0" borderId="17" xfId="54" applyFont="1" applyFill="1" applyBorder="1" applyAlignment="1" applyProtection="1">
      <alignment horizontal="center" vertical="center"/>
    </xf>
    <xf numFmtId="3" fontId="8" fillId="0" borderId="0" xfId="54" applyFont="1" applyFill="1" applyBorder="1" applyAlignment="1" applyProtection="1">
      <alignment horizontal="center" vertical="center"/>
    </xf>
    <xf numFmtId="3" fontId="8" fillId="0" borderId="7" xfId="54" applyFont="1" applyFill="1" applyBorder="1" applyAlignment="1" applyProtection="1">
      <alignment horizontal="center" vertical="center"/>
    </xf>
    <xf numFmtId="3" fontId="8" fillId="0" borderId="89" xfId="0" applyNumberFormat="1" applyFont="1" applyFill="1" applyBorder="1" applyAlignment="1" applyProtection="1">
      <alignment horizontal="center" vertical="center"/>
    </xf>
    <xf numFmtId="3" fontId="8" fillId="0" borderId="37" xfId="0" applyNumberFormat="1" applyFont="1" applyFill="1" applyBorder="1" applyAlignment="1" applyProtection="1">
      <alignment horizontal="center" vertical="center"/>
    </xf>
    <xf numFmtId="3" fontId="8" fillId="0" borderId="10" xfId="0" applyNumberFormat="1" applyFont="1" applyFill="1" applyBorder="1" applyAlignment="1" applyProtection="1">
      <alignment horizontal="center" vertical="center"/>
    </xf>
    <xf numFmtId="3" fontId="8" fillId="0" borderId="36" xfId="0" applyNumberFormat="1" applyFont="1" applyFill="1" applyBorder="1" applyAlignment="1" applyProtection="1">
      <alignment horizontal="center" vertical="center" wrapText="1"/>
    </xf>
    <xf numFmtId="3" fontId="8" fillId="0" borderId="3" xfId="0" applyNumberFormat="1" applyFont="1" applyFill="1" applyBorder="1" applyAlignment="1" applyProtection="1">
      <alignment horizontal="center" vertical="center"/>
    </xf>
    <xf numFmtId="3" fontId="8" fillId="0" borderId="36" xfId="0" applyNumberFormat="1" applyFont="1" applyFill="1" applyBorder="1" applyAlignment="1" applyProtection="1">
      <alignment horizontal="center" vertical="center"/>
    </xf>
    <xf numFmtId="3" fontId="8" fillId="0" borderId="92" xfId="0" applyNumberFormat="1" applyFont="1" applyFill="1" applyBorder="1" applyAlignment="1" applyProtection="1">
      <alignment horizontal="center" vertical="center"/>
    </xf>
    <xf numFmtId="3" fontId="8" fillId="0" borderId="93" xfId="0" applyNumberFormat="1" applyFont="1" applyFill="1" applyBorder="1" applyAlignment="1" applyProtection="1">
      <alignment horizontal="center" vertical="center"/>
    </xf>
    <xf numFmtId="3" fontId="8" fillId="0" borderId="80" xfId="0" applyNumberFormat="1" applyFont="1" applyFill="1" applyBorder="1" applyAlignment="1">
      <alignment horizontal="center" vertical="center" wrapText="1"/>
    </xf>
    <xf numFmtId="3" fontId="8" fillId="0" borderId="72" xfId="0" applyNumberFormat="1" applyFont="1" applyFill="1" applyBorder="1" applyAlignment="1">
      <alignment horizontal="center" vertical="center"/>
    </xf>
    <xf numFmtId="3" fontId="8" fillId="0" borderId="91" xfId="0" applyNumberFormat="1" applyFont="1" applyFill="1" applyBorder="1" applyAlignment="1">
      <alignment horizontal="center" vertical="center"/>
    </xf>
    <xf numFmtId="3" fontId="8" fillId="0" borderId="72" xfId="0" applyNumberFormat="1" applyFont="1" applyFill="1" applyBorder="1" applyAlignment="1">
      <alignment horizontal="center" vertical="center" wrapText="1"/>
    </xf>
    <xf numFmtId="3" fontId="8" fillId="0" borderId="91" xfId="0" applyNumberFormat="1" applyFont="1" applyFill="1" applyBorder="1" applyAlignment="1">
      <alignment horizontal="center" vertical="center" wrapText="1"/>
    </xf>
    <xf numFmtId="3" fontId="8" fillId="0" borderId="82" xfId="0" applyNumberFormat="1" applyFont="1" applyFill="1" applyBorder="1" applyAlignment="1">
      <alignment horizontal="center" vertical="center" wrapText="1"/>
    </xf>
    <xf numFmtId="3" fontId="8" fillId="0" borderId="89" xfId="0" applyNumberFormat="1" applyFont="1" applyFill="1" applyBorder="1" applyAlignment="1">
      <alignment horizontal="center" vertical="center"/>
    </xf>
    <xf numFmtId="3" fontId="8" fillId="0" borderId="90" xfId="0" applyNumberFormat="1" applyFont="1" applyFill="1" applyBorder="1" applyAlignment="1" applyProtection="1">
      <alignment horizontal="center" vertical="center"/>
    </xf>
    <xf numFmtId="3" fontId="8" fillId="0" borderId="91" xfId="0" applyNumberFormat="1" applyFont="1" applyFill="1" applyBorder="1" applyAlignment="1" applyProtection="1">
      <alignment horizontal="center" vertical="center"/>
    </xf>
    <xf numFmtId="3" fontId="8" fillId="0" borderId="80" xfId="0" applyNumberFormat="1" applyFont="1" applyFill="1" applyBorder="1" applyAlignment="1">
      <alignment horizontal="center" vertical="center"/>
    </xf>
    <xf numFmtId="3" fontId="32" fillId="0" borderId="36" xfId="54" applyFont="1" applyFill="1" applyBorder="1" applyAlignment="1" applyProtection="1">
      <alignment horizontal="center" vertical="center" wrapText="1"/>
    </xf>
    <xf numFmtId="3" fontId="32" fillId="0" borderId="3" xfId="54" applyFont="1" applyFill="1" applyBorder="1" applyAlignment="1" applyProtection="1">
      <alignment horizontal="center" vertical="center" wrapText="1"/>
    </xf>
    <xf numFmtId="3" fontId="30" fillId="0" borderId="80" xfId="60" applyFont="1" applyFill="1" applyBorder="1" applyAlignment="1" applyProtection="1">
      <alignment horizontal="center" vertical="center" wrapText="1"/>
    </xf>
    <xf numFmtId="3" fontId="30" fillId="0" borderId="91" xfId="60" applyFont="1" applyFill="1" applyBorder="1" applyAlignment="1" applyProtection="1">
      <alignment horizontal="center" vertical="center" wrapText="1"/>
    </xf>
    <xf numFmtId="3" fontId="8" fillId="0" borderId="21" xfId="54" applyFont="1" applyFill="1" applyBorder="1" applyAlignment="1" applyProtection="1">
      <alignment horizontal="center" vertical="center"/>
    </xf>
    <xf numFmtId="3" fontId="8" fillId="0" borderId="1" xfId="54" applyFont="1" applyFill="1" applyBorder="1" applyAlignment="1" applyProtection="1">
      <alignment horizontal="center" vertical="center"/>
    </xf>
    <xf numFmtId="3" fontId="8" fillId="0" borderId="13" xfId="54" applyFont="1" applyFill="1" applyBorder="1" applyAlignment="1" applyProtection="1">
      <alignment horizontal="center" vertical="center"/>
    </xf>
    <xf numFmtId="3" fontId="8" fillId="0" borderId="80" xfId="60" applyFont="1" applyFill="1" applyBorder="1" applyAlignment="1">
      <alignment horizontal="center" vertical="center" wrapText="1"/>
    </xf>
    <xf numFmtId="3" fontId="8" fillId="0" borderId="72" xfId="60" applyFont="1" applyFill="1" applyBorder="1" applyAlignment="1">
      <alignment horizontal="center" vertical="center" wrapText="1"/>
    </xf>
    <xf numFmtId="3" fontId="8" fillId="0" borderId="91" xfId="60" applyFont="1" applyFill="1" applyBorder="1" applyAlignment="1">
      <alignment horizontal="center" vertical="center" wrapText="1"/>
    </xf>
    <xf numFmtId="3" fontId="8" fillId="0" borderId="84" xfId="0" applyNumberFormat="1" applyFont="1" applyFill="1" applyBorder="1" applyAlignment="1">
      <alignment horizontal="center" vertical="center"/>
    </xf>
    <xf numFmtId="3" fontId="8" fillId="0" borderId="90" xfId="0" applyNumberFormat="1" applyFont="1" applyFill="1" applyBorder="1" applyAlignment="1">
      <alignment horizontal="center" vertical="center"/>
    </xf>
    <xf numFmtId="3" fontId="8" fillId="0" borderId="36" xfId="54" applyFont="1" applyFill="1" applyBorder="1" applyAlignment="1">
      <alignment horizontal="center" vertical="center" wrapText="1" shrinkToFit="1"/>
    </xf>
    <xf numFmtId="3" fontId="8" fillId="0" borderId="3" xfId="54" applyFont="1" applyFill="1" applyBorder="1" applyAlignment="1">
      <alignment horizontal="center" vertical="center" shrinkToFit="1"/>
    </xf>
    <xf numFmtId="3" fontId="8" fillId="0" borderId="36" xfId="54" applyFont="1" applyFill="1" applyBorder="1" applyAlignment="1">
      <alignment horizontal="center" vertical="center"/>
    </xf>
    <xf numFmtId="3" fontId="8" fillId="0" borderId="3" xfId="54" applyFont="1" applyFill="1" applyBorder="1" applyAlignment="1">
      <alignment horizontal="center" vertical="center"/>
    </xf>
    <xf numFmtId="3" fontId="8" fillId="0" borderId="82" xfId="0" applyNumberFormat="1" applyFont="1" applyFill="1" applyBorder="1" applyAlignment="1">
      <alignment horizontal="center" vertical="center" wrapText="1" shrinkToFit="1"/>
    </xf>
    <xf numFmtId="3" fontId="8" fillId="0" borderId="89" xfId="0" applyNumberFormat="1" applyFont="1" applyFill="1" applyBorder="1" applyAlignment="1">
      <alignment horizontal="center" vertical="center" wrapText="1" shrinkToFit="1"/>
    </xf>
    <xf numFmtId="3" fontId="8" fillId="0" borderId="37" xfId="54" applyFont="1" applyFill="1" applyBorder="1" applyAlignment="1" applyProtection="1">
      <alignment horizontal="center" vertical="center" shrinkToFit="1"/>
    </xf>
    <xf numFmtId="3" fontId="8" fillId="0" borderId="9" xfId="54" applyFont="1" applyFill="1" applyBorder="1" applyAlignment="1" applyProtection="1">
      <alignment horizontal="center" vertical="center" shrinkToFit="1"/>
    </xf>
    <xf numFmtId="3" fontId="8" fillId="0" borderId="10" xfId="54" applyFont="1" applyFill="1" applyBorder="1" applyAlignment="1" applyProtection="1">
      <alignment horizontal="center" vertical="center" shrinkToFit="1"/>
    </xf>
    <xf numFmtId="3" fontId="8" fillId="0" borderId="38" xfId="54" applyFont="1" applyFill="1" applyBorder="1" applyAlignment="1" applyProtection="1">
      <alignment horizontal="center" vertical="center"/>
    </xf>
    <xf numFmtId="3" fontId="8" fillId="0" borderId="12" xfId="54" applyFont="1" applyFill="1" applyBorder="1" applyAlignment="1" applyProtection="1">
      <alignment horizontal="center" vertical="center"/>
    </xf>
    <xf numFmtId="3" fontId="8" fillId="0" borderId="36" xfId="54" applyFont="1" applyFill="1" applyBorder="1" applyAlignment="1" applyProtection="1">
      <alignment horizontal="center" vertical="center" wrapText="1"/>
    </xf>
    <xf numFmtId="3" fontId="8" fillId="0" borderId="4" xfId="54" applyFont="1" applyFill="1" applyBorder="1" applyAlignment="1" applyProtection="1">
      <alignment horizontal="center" vertical="center"/>
    </xf>
    <xf numFmtId="3" fontId="8" fillId="0" borderId="3" xfId="54" applyFont="1" applyFill="1" applyBorder="1" applyAlignment="1" applyProtection="1">
      <alignment horizontal="center" vertical="center"/>
    </xf>
    <xf numFmtId="3" fontId="8" fillId="0" borderId="36" xfId="54" applyFont="1" applyFill="1" applyBorder="1" applyAlignment="1" applyProtection="1">
      <alignment horizontal="center" vertical="center"/>
    </xf>
    <xf numFmtId="3" fontId="32" fillId="0" borderId="36" xfId="54" applyFont="1" applyFill="1" applyBorder="1" applyAlignment="1" applyProtection="1">
      <alignment horizontal="center" vertical="center" wrapText="1" shrinkToFit="1"/>
    </xf>
    <xf numFmtId="3" fontId="32" fillId="0" borderId="3" xfId="54" applyFont="1" applyFill="1" applyBorder="1" applyAlignment="1" applyProtection="1">
      <alignment horizontal="center" vertical="center" shrinkToFit="1"/>
    </xf>
    <xf numFmtId="3" fontId="8" fillId="0" borderId="36" xfId="54" applyFont="1" applyFill="1" applyBorder="1" applyAlignment="1" applyProtection="1">
      <alignment horizontal="center" vertical="center" wrapText="1" shrinkToFit="1"/>
    </xf>
    <xf numFmtId="3" fontId="8" fillId="0" borderId="3" xfId="54" applyFont="1" applyFill="1" applyBorder="1" applyAlignment="1" applyProtection="1">
      <alignment horizontal="center" vertical="center" shrinkToFit="1"/>
    </xf>
    <xf numFmtId="3" fontId="33" fillId="0" borderId="36" xfId="60" applyFont="1" applyFill="1" applyBorder="1" applyAlignment="1" applyProtection="1">
      <alignment horizontal="center" vertical="center"/>
    </xf>
    <xf numFmtId="3" fontId="33" fillId="0" borderId="3" xfId="60" applyFont="1" applyFill="1" applyBorder="1" applyAlignment="1" applyProtection="1">
      <alignment horizontal="center" vertical="center"/>
    </xf>
    <xf numFmtId="3" fontId="33" fillId="0" borderId="38" xfId="54" applyFont="1" applyFill="1" applyBorder="1" applyAlignment="1">
      <alignment horizontal="center" vertical="center" wrapText="1"/>
    </xf>
    <xf numFmtId="3" fontId="33" fillId="0" borderId="12" xfId="54" applyFont="1" applyFill="1" applyBorder="1" applyAlignment="1">
      <alignment horizontal="center" vertical="center"/>
    </xf>
    <xf numFmtId="3" fontId="33" fillId="0" borderId="4" xfId="60" applyFont="1" applyFill="1" applyBorder="1" applyAlignment="1" applyProtection="1">
      <alignment horizontal="center" vertical="center"/>
    </xf>
    <xf numFmtId="3" fontId="33" fillId="0" borderId="36" xfId="60" applyFont="1" applyFill="1" applyBorder="1" applyAlignment="1" applyProtection="1">
      <alignment horizontal="center" vertical="center" wrapText="1"/>
    </xf>
    <xf numFmtId="3" fontId="33" fillId="0" borderId="4" xfId="60" applyFont="1" applyFill="1" applyBorder="1" applyAlignment="1" applyProtection="1">
      <alignment horizontal="center" vertical="center" wrapText="1"/>
    </xf>
    <xf numFmtId="3" fontId="33" fillId="0" borderId="3" xfId="60" applyFont="1" applyFill="1" applyBorder="1" applyAlignment="1" applyProtection="1">
      <alignment horizontal="center" vertical="center" wrapText="1"/>
    </xf>
    <xf numFmtId="3" fontId="31" fillId="0" borderId="36" xfId="60" applyFont="1" applyFill="1" applyBorder="1" applyAlignment="1" applyProtection="1">
      <alignment horizontal="center" vertical="center" wrapText="1"/>
    </xf>
    <xf numFmtId="3" fontId="31" fillId="0" borderId="4" xfId="60" applyFont="1" applyFill="1" applyBorder="1" applyAlignment="1" applyProtection="1">
      <alignment horizontal="center" vertical="center" wrapText="1"/>
    </xf>
    <xf numFmtId="3" fontId="31" fillId="0" borderId="3" xfId="60" applyFont="1" applyFill="1" applyBorder="1" applyAlignment="1" applyProtection="1">
      <alignment horizontal="center" vertical="center" wrapText="1"/>
    </xf>
    <xf numFmtId="3" fontId="33" fillId="0" borderId="94" xfId="54" applyFont="1" applyFill="1" applyBorder="1" applyAlignment="1">
      <alignment horizontal="center" vertical="center" wrapText="1"/>
    </xf>
    <xf numFmtId="3" fontId="33" fillId="0" borderId="95" xfId="54" applyFont="1" applyFill="1" applyBorder="1" applyAlignment="1">
      <alignment horizontal="center" vertical="center"/>
    </xf>
    <xf numFmtId="3" fontId="33" fillId="0" borderId="96" xfId="54" applyFont="1" applyFill="1" applyBorder="1" applyAlignment="1">
      <alignment horizontal="center" vertical="center"/>
    </xf>
    <xf numFmtId="3" fontId="30" fillId="0" borderId="72" xfId="0" applyNumberFormat="1" applyFont="1" applyFill="1" applyBorder="1" applyAlignment="1">
      <alignment horizontal="center" vertical="center" wrapText="1" shrinkToFit="1"/>
    </xf>
    <xf numFmtId="3" fontId="30" fillId="0" borderId="81" xfId="0" applyNumberFormat="1" applyFont="1" applyFill="1" applyBorder="1" applyAlignment="1">
      <alignment horizontal="center" vertical="center" wrapText="1" shrinkToFit="1"/>
    </xf>
    <xf numFmtId="3" fontId="33" fillId="0" borderId="36" xfId="54" applyFont="1" applyFill="1" applyBorder="1" applyAlignment="1" applyProtection="1">
      <alignment horizontal="center" vertical="center"/>
    </xf>
    <xf numFmtId="3" fontId="33" fillId="0" borderId="4" xfId="54" applyFont="1" applyFill="1" applyBorder="1" applyAlignment="1" applyProtection="1">
      <alignment horizontal="center" vertical="center"/>
    </xf>
    <xf numFmtId="3" fontId="33" fillId="0" borderId="3" xfId="54" applyFont="1" applyFill="1" applyBorder="1" applyAlignment="1" applyProtection="1">
      <alignment horizontal="center" vertical="center"/>
    </xf>
    <xf numFmtId="3" fontId="33" fillId="0" borderId="36" xfId="54" applyFont="1" applyFill="1" applyBorder="1" applyAlignment="1">
      <alignment horizontal="center" vertical="center"/>
    </xf>
    <xf numFmtId="3" fontId="33" fillId="0" borderId="4" xfId="54" applyFont="1" applyFill="1" applyBorder="1" applyAlignment="1">
      <alignment horizontal="center" vertical="center"/>
    </xf>
    <xf numFmtId="3" fontId="33" fillId="0" borderId="3" xfId="54" applyFont="1" applyFill="1" applyBorder="1" applyAlignment="1">
      <alignment horizontal="center" vertical="center"/>
    </xf>
    <xf numFmtId="3" fontId="32" fillId="0" borderId="37" xfId="54" applyFont="1" applyFill="1" applyBorder="1" applyAlignment="1">
      <alignment horizontal="center" vertical="center" wrapText="1" shrinkToFit="1"/>
    </xf>
    <xf numFmtId="3" fontId="32" fillId="0" borderId="10" xfId="54" applyFont="1" applyFill="1" applyBorder="1" applyAlignment="1">
      <alignment horizontal="center" vertical="center" shrinkToFit="1"/>
    </xf>
    <xf numFmtId="3" fontId="33" fillId="0" borderId="22" xfId="54" applyFont="1" applyFill="1" applyBorder="1" applyAlignment="1">
      <alignment horizontal="center" vertical="center"/>
    </xf>
    <xf numFmtId="3" fontId="33" fillId="0" borderId="36" xfId="54" applyFont="1" applyFill="1" applyBorder="1" applyAlignment="1">
      <alignment horizontal="center" vertical="center" wrapText="1"/>
    </xf>
    <xf numFmtId="3" fontId="33" fillId="0" borderId="36" xfId="60" applyFont="1" applyFill="1" applyBorder="1" applyAlignment="1">
      <alignment horizontal="center" vertical="center" wrapText="1"/>
    </xf>
    <xf numFmtId="3" fontId="33" fillId="0" borderId="3" xfId="60" applyFont="1" applyFill="1" applyBorder="1" applyAlignment="1">
      <alignment horizontal="center" vertical="center"/>
    </xf>
    <xf numFmtId="3" fontId="33" fillId="0" borderId="37" xfId="54" applyFont="1" applyFill="1" applyBorder="1" applyAlignment="1">
      <alignment horizontal="center" vertical="center"/>
    </xf>
    <xf numFmtId="3" fontId="33" fillId="0" borderId="10" xfId="54" applyFont="1" applyFill="1" applyBorder="1" applyAlignment="1">
      <alignment horizontal="center" vertical="center"/>
    </xf>
    <xf numFmtId="0" fontId="26" fillId="0" borderId="0" xfId="57" quotePrefix="1" applyFont="1" applyFill="1" applyBorder="1" applyAlignment="1" applyProtection="1">
      <alignment horizontal="distributed" vertical="center"/>
    </xf>
    <xf numFmtId="0" fontId="26" fillId="0" borderId="1" xfId="57" quotePrefix="1" applyFont="1" applyFill="1" applyBorder="1" applyAlignment="1" applyProtection="1">
      <alignment horizontal="distributed" vertical="center"/>
    </xf>
    <xf numFmtId="0" fontId="27" fillId="0" borderId="17" xfId="57" applyFont="1" applyFill="1" applyBorder="1" applyAlignment="1" applyProtection="1">
      <alignment horizontal="center" vertical="center"/>
    </xf>
    <xf numFmtId="0" fontId="27" fillId="0" borderId="7" xfId="57" applyFont="1" applyBorder="1" applyAlignment="1" applyProtection="1">
      <alignment horizontal="right" vertical="center"/>
    </xf>
    <xf numFmtId="0" fontId="23" fillId="0" borderId="0" xfId="57" applyFont="1" applyAlignment="1" applyProtection="1">
      <alignment horizontal="left" vertical="center"/>
    </xf>
    <xf numFmtId="0" fontId="27" fillId="0" borderId="21" xfId="62" applyFont="1" applyBorder="1" applyAlignment="1">
      <alignment horizontal="center" vertical="center"/>
    </xf>
    <xf numFmtId="0" fontId="27" fillId="0" borderId="7" xfId="62" applyFont="1" applyBorder="1" applyAlignment="1">
      <alignment horizontal="center" vertical="center"/>
    </xf>
    <xf numFmtId="0" fontId="27" fillId="0" borderId="13" xfId="62" applyFont="1" applyBorder="1" applyAlignment="1">
      <alignment horizontal="center" vertical="center"/>
    </xf>
    <xf numFmtId="0" fontId="27" fillId="0" borderId="40" xfId="57" applyFont="1" applyFill="1" applyBorder="1" applyAlignment="1" applyProtection="1">
      <alignment horizontal="center" vertical="center"/>
    </xf>
    <xf numFmtId="0" fontId="27" fillId="0" borderId="39" xfId="57" applyFont="1" applyFill="1" applyBorder="1" applyAlignment="1" applyProtection="1">
      <alignment horizontal="center" vertical="center"/>
    </xf>
    <xf numFmtId="0" fontId="27" fillId="0" borderId="16" xfId="57" applyFont="1" applyFill="1" applyBorder="1" applyAlignment="1" applyProtection="1">
      <alignment horizontal="center" vertical="center"/>
    </xf>
    <xf numFmtId="0" fontId="27" fillId="0" borderId="2" xfId="57" applyFont="1" applyFill="1" applyBorder="1" applyAlignment="1" applyProtection="1">
      <alignment horizontal="center" vertical="center"/>
    </xf>
    <xf numFmtId="0" fontId="27" fillId="0" borderId="0" xfId="57" applyFont="1" applyFill="1" applyBorder="1" applyAlignment="1" applyProtection="1">
      <alignment horizontal="distributed" vertical="center"/>
    </xf>
    <xf numFmtId="0" fontId="27" fillId="0" borderId="1" xfId="57" applyFont="1" applyFill="1" applyBorder="1" applyAlignment="1" applyProtection="1">
      <alignment horizontal="distributed" vertical="center"/>
    </xf>
    <xf numFmtId="0" fontId="27" fillId="0" borderId="7" xfId="57" applyFont="1" applyFill="1" applyBorder="1" applyAlignment="1" applyProtection="1">
      <alignment horizontal="distributed" vertical="center"/>
    </xf>
    <xf numFmtId="0" fontId="27" fillId="0" borderId="13" xfId="57" applyFont="1" applyFill="1" applyBorder="1" applyAlignment="1" applyProtection="1">
      <alignment horizontal="distributed" vertical="center"/>
    </xf>
    <xf numFmtId="38" fontId="27" fillId="0" borderId="0" xfId="33" applyFont="1" applyFill="1" applyBorder="1" applyAlignment="1" applyProtection="1">
      <alignment horizontal="distributed" vertical="center"/>
    </xf>
    <xf numFmtId="0" fontId="27" fillId="0" borderId="1" xfId="62" applyFont="1" applyBorder="1" applyAlignment="1">
      <alignment horizontal="distributed" vertical="center"/>
    </xf>
    <xf numFmtId="38" fontId="26" fillId="0" borderId="0" xfId="33" applyFont="1" applyFill="1" applyBorder="1" applyAlignment="1" applyProtection="1">
      <alignment horizontal="distributed" vertical="center"/>
    </xf>
    <xf numFmtId="0" fontId="27" fillId="0" borderId="0" xfId="62" applyFont="1" applyBorder="1" applyAlignment="1">
      <alignment horizontal="distributed" vertical="center"/>
    </xf>
    <xf numFmtId="0" fontId="27" fillId="0" borderId="16" xfId="58" applyFont="1" applyFill="1" applyBorder="1" applyAlignment="1" applyProtection="1">
      <alignment horizontal="center" vertical="center"/>
    </xf>
    <xf numFmtId="0" fontId="27" fillId="0" borderId="17" xfId="58" applyFont="1" applyFill="1" applyBorder="1" applyAlignment="1" applyProtection="1">
      <alignment horizontal="center" vertical="center"/>
    </xf>
    <xf numFmtId="38" fontId="27" fillId="0" borderId="7" xfId="33" applyFont="1" applyBorder="1" applyAlignment="1" applyProtection="1">
      <alignment horizontal="right" vertical="center"/>
    </xf>
    <xf numFmtId="0" fontId="27" fillId="0" borderId="41" xfId="58" applyFont="1" applyFill="1" applyBorder="1" applyAlignment="1" applyProtection="1">
      <alignment horizontal="center" vertical="center"/>
    </xf>
    <xf numFmtId="0" fontId="27" fillId="0" borderId="41" xfId="62" applyFont="1" applyBorder="1" applyAlignment="1">
      <alignment horizontal="center" vertical="center"/>
    </xf>
    <xf numFmtId="0" fontId="27" fillId="0" borderId="42" xfId="62" applyFont="1" applyBorder="1" applyAlignment="1">
      <alignment horizontal="center" vertical="center"/>
    </xf>
    <xf numFmtId="0" fontId="27" fillId="0" borderId="43" xfId="62" applyFont="1" applyBorder="1" applyAlignment="1">
      <alignment horizontal="center" vertical="center"/>
    </xf>
    <xf numFmtId="0" fontId="27" fillId="0" borderId="44" xfId="62" applyFont="1" applyBorder="1" applyAlignment="1">
      <alignment horizontal="center" vertical="center"/>
    </xf>
    <xf numFmtId="0" fontId="27" fillId="0" borderId="0" xfId="47" applyFont="1" applyBorder="1"/>
    <xf numFmtId="0" fontId="27" fillId="0" borderId="1" xfId="47" applyFont="1" applyBorder="1"/>
    <xf numFmtId="0" fontId="27" fillId="0" borderId="40" xfId="58" applyFont="1" applyFill="1" applyBorder="1" applyAlignment="1" applyProtection="1">
      <alignment horizontal="center" vertical="center"/>
    </xf>
    <xf numFmtId="0" fontId="27" fillId="0" borderId="39" xfId="58" applyFont="1" applyFill="1" applyBorder="1" applyAlignment="1" applyProtection="1">
      <alignment horizontal="center" vertical="center"/>
    </xf>
    <xf numFmtId="38" fontId="27" fillId="0" borderId="7" xfId="33" applyFont="1" applyFill="1" applyBorder="1" applyAlignment="1" applyProtection="1">
      <alignment horizontal="distributed" vertical="center"/>
    </xf>
    <xf numFmtId="0" fontId="27" fillId="0" borderId="7" xfId="62" applyFont="1" applyBorder="1" applyAlignment="1">
      <alignment horizontal="distributed" vertical="center"/>
    </xf>
    <xf numFmtId="0" fontId="27" fillId="0" borderId="13" xfId="62" applyFont="1" applyBorder="1" applyAlignment="1">
      <alignment horizontal="distributed" vertical="center"/>
    </xf>
    <xf numFmtId="0" fontId="27" fillId="0" borderId="7" xfId="47" applyFont="1" applyBorder="1" applyAlignment="1" applyProtection="1">
      <alignment horizontal="right" vertical="center"/>
    </xf>
    <xf numFmtId="0" fontId="27" fillId="0" borderId="17" xfId="62" applyFont="1" applyFill="1" applyBorder="1" applyAlignment="1" applyProtection="1">
      <alignment horizontal="center" vertical="center"/>
    </xf>
    <xf numFmtId="0" fontId="27" fillId="0" borderId="17" xfId="62" applyFont="1" applyBorder="1" applyAlignment="1">
      <alignment vertical="center"/>
    </xf>
    <xf numFmtId="0" fontId="27" fillId="0" borderId="7" xfId="62" applyFont="1" applyBorder="1" applyAlignment="1">
      <alignment vertical="center"/>
    </xf>
    <xf numFmtId="0" fontId="26" fillId="0" borderId="0" xfId="62" applyFont="1" applyFill="1" applyBorder="1" applyAlignment="1" applyProtection="1">
      <alignment horizontal="distributed"/>
    </xf>
    <xf numFmtId="0" fontId="27" fillId="0" borderId="0" xfId="62" applyFont="1" applyBorder="1" applyAlignment="1">
      <alignment horizontal="distributed"/>
    </xf>
    <xf numFmtId="0" fontId="27" fillId="0" borderId="0" xfId="62" applyFont="1" applyBorder="1" applyAlignment="1"/>
    <xf numFmtId="0" fontId="27" fillId="0" borderId="97" xfId="56" applyFont="1" applyBorder="1" applyAlignment="1" applyProtection="1">
      <alignment horizontal="center" vertical="center" wrapText="1"/>
    </xf>
    <xf numFmtId="0" fontId="27" fillId="0" borderId="98" xfId="47" applyFont="1" applyBorder="1" applyAlignment="1">
      <alignment horizontal="center" vertical="center" wrapText="1"/>
    </xf>
    <xf numFmtId="0" fontId="23" fillId="0" borderId="0" xfId="56" applyFont="1" applyAlignment="1" applyProtection="1">
      <alignment horizontal="left" vertical="center" shrinkToFit="1"/>
    </xf>
    <xf numFmtId="0" fontId="27" fillId="0" borderId="52" xfId="56" applyFont="1" applyBorder="1" applyAlignment="1">
      <alignment horizontal="left" vertical="center" wrapText="1"/>
    </xf>
    <xf numFmtId="0" fontId="27" fillId="0" borderId="53" xfId="56" applyFont="1" applyBorder="1" applyAlignment="1">
      <alignment horizontal="left" vertical="center"/>
    </xf>
    <xf numFmtId="0" fontId="27" fillId="0" borderId="54" xfId="56" applyFont="1" applyBorder="1" applyAlignment="1">
      <alignment horizontal="left" vertical="center"/>
    </xf>
    <xf numFmtId="0" fontId="27" fillId="0" borderId="55" xfId="56" applyFont="1" applyBorder="1" applyAlignment="1">
      <alignment horizontal="left" vertical="center"/>
    </xf>
    <xf numFmtId="0" fontId="27" fillId="0" borderId="24" xfId="56" applyFont="1" applyBorder="1" applyAlignment="1" applyProtection="1">
      <alignment horizontal="center" vertical="center" wrapText="1"/>
    </xf>
    <xf numFmtId="0" fontId="27" fillId="0" borderId="11" xfId="56" applyFont="1" applyBorder="1" applyAlignment="1" applyProtection="1">
      <alignment horizontal="center" vertical="center" wrapText="1"/>
    </xf>
    <xf numFmtId="0" fontId="27" fillId="0" borderId="5" xfId="56" applyFont="1" applyBorder="1" applyAlignment="1" applyProtection="1">
      <alignment horizontal="center" vertical="center" wrapText="1"/>
    </xf>
    <xf numFmtId="0" fontId="27" fillId="0" borderId="3" xfId="56" applyFont="1" applyBorder="1" applyAlignment="1" applyProtection="1">
      <alignment horizontal="center" vertical="center" wrapText="1"/>
    </xf>
    <xf numFmtId="0" fontId="27" fillId="0" borderId="3" xfId="47" applyFont="1" applyBorder="1" applyAlignment="1">
      <alignment horizontal="center" vertical="center" wrapText="1"/>
    </xf>
    <xf numFmtId="0" fontId="27" fillId="0" borderId="56" xfId="56" applyFont="1" applyBorder="1" applyAlignment="1" applyProtection="1">
      <alignment horizontal="center" vertical="center" wrapText="1"/>
    </xf>
    <xf numFmtId="0" fontId="27" fillId="0" borderId="57" xfId="47" applyFont="1" applyBorder="1" applyAlignment="1">
      <alignment horizontal="center" vertical="center" wrapText="1"/>
    </xf>
    <xf numFmtId="0" fontId="27" fillId="0" borderId="1" xfId="47" applyFont="1" applyBorder="1" applyAlignment="1">
      <alignment horizontal="center" vertical="center" wrapText="1"/>
    </xf>
    <xf numFmtId="0" fontId="27" fillId="0" borderId="48" xfId="47" applyFont="1" applyBorder="1" applyAlignment="1">
      <alignment horizontal="center" vertical="center" wrapText="1"/>
    </xf>
    <xf numFmtId="0" fontId="27" fillId="0" borderId="32" xfId="56" applyFont="1" applyBorder="1" applyAlignment="1">
      <alignment horizontal="center" vertical="center" wrapText="1"/>
    </xf>
    <xf numFmtId="0" fontId="27" fillId="0" borderId="51" xfId="56" applyFont="1" applyBorder="1" applyAlignment="1">
      <alignment horizontal="center" vertical="center"/>
    </xf>
    <xf numFmtId="0" fontId="27" fillId="0" borderId="32" xfId="56" applyFont="1" applyBorder="1" applyAlignment="1">
      <alignment horizontal="center" vertical="center"/>
    </xf>
    <xf numFmtId="0" fontId="27" fillId="0" borderId="31" xfId="47" applyFont="1" applyBorder="1" applyAlignment="1">
      <alignment horizontal="center" vertical="center" wrapText="1"/>
    </xf>
    <xf numFmtId="0" fontId="52" fillId="0" borderId="30" xfId="0" applyFont="1" applyBorder="1">
      <alignment vertical="center"/>
    </xf>
    <xf numFmtId="0" fontId="27" fillId="0" borderId="33" xfId="47" applyFont="1" applyBorder="1" applyAlignment="1">
      <alignment horizontal="center" vertical="center" wrapText="1"/>
    </xf>
    <xf numFmtId="0" fontId="27" fillId="0" borderId="32" xfId="47" applyFont="1" applyBorder="1" applyAlignment="1">
      <alignment horizontal="center" vertical="center" wrapText="1"/>
    </xf>
    <xf numFmtId="0" fontId="27" fillId="0" borderId="51" xfId="47" applyFont="1" applyBorder="1" applyAlignment="1">
      <alignment horizontal="center" vertical="center" wrapText="1"/>
    </xf>
    <xf numFmtId="0" fontId="27" fillId="0" borderId="19" xfId="47" applyFont="1" applyBorder="1" applyAlignment="1">
      <alignment horizontal="center" vertical="center" wrapText="1"/>
    </xf>
    <xf numFmtId="0" fontId="27" fillId="0" borderId="46" xfId="47" applyFont="1" applyBorder="1" applyAlignment="1">
      <alignment horizontal="center" vertical="center" wrapText="1"/>
    </xf>
    <xf numFmtId="0" fontId="27" fillId="0" borderId="20" xfId="56" applyFont="1" applyBorder="1" applyAlignment="1">
      <alignment horizontal="center" vertical="center" wrapText="1"/>
    </xf>
    <xf numFmtId="0" fontId="27" fillId="0" borderId="47" xfId="56" applyFont="1" applyBorder="1" applyAlignment="1">
      <alignment horizontal="center" vertical="center" wrapText="1"/>
    </xf>
    <xf numFmtId="0" fontId="27" fillId="0" borderId="0" xfId="59" applyFont="1" applyAlignment="1">
      <alignment horizontal="left" vertical="center"/>
    </xf>
    <xf numFmtId="0" fontId="27" fillId="0" borderId="1" xfId="56" applyFont="1" applyBorder="1" applyAlignment="1">
      <alignment horizontal="center" vertical="center"/>
    </xf>
    <xf numFmtId="0" fontId="27" fillId="0" borderId="48" xfId="56" applyFont="1" applyBorder="1" applyAlignment="1">
      <alignment horizontal="center" vertical="center"/>
    </xf>
    <xf numFmtId="0" fontId="27" fillId="0" borderId="49" xfId="56" applyFont="1" applyBorder="1" applyAlignment="1">
      <alignment horizontal="center" vertical="center" wrapText="1"/>
    </xf>
    <xf numFmtId="0" fontId="27" fillId="0" borderId="50" xfId="56" applyFont="1" applyBorder="1" applyAlignment="1">
      <alignment horizontal="center" vertical="center" wrapText="1"/>
    </xf>
    <xf numFmtId="0" fontId="27" fillId="0" borderId="1" xfId="56" applyFont="1" applyBorder="1" applyAlignment="1">
      <alignment horizontal="center" vertical="center" wrapText="1"/>
    </xf>
    <xf numFmtId="0" fontId="27" fillId="0" borderId="19" xfId="56" applyFont="1" applyBorder="1" applyAlignment="1">
      <alignment horizontal="center" vertical="center" wrapText="1"/>
    </xf>
    <xf numFmtId="0" fontId="27" fillId="0" borderId="46" xfId="56" applyFont="1" applyBorder="1" applyAlignment="1">
      <alignment horizontal="center" vertical="center" wrapText="1"/>
    </xf>
    <xf numFmtId="0" fontId="27" fillId="0" borderId="48" xfId="56" applyFont="1" applyBorder="1" applyAlignment="1">
      <alignment horizontal="center" vertical="center" wrapText="1"/>
    </xf>
    <xf numFmtId="0" fontId="27" fillId="0" borderId="33" xfId="56" applyFont="1" applyBorder="1" applyAlignment="1">
      <alignment horizontal="center" vertical="center"/>
    </xf>
    <xf numFmtId="0" fontId="27" fillId="0" borderId="45" xfId="56" applyFont="1" applyBorder="1" applyAlignment="1">
      <alignment horizontal="center" vertical="center" wrapText="1"/>
    </xf>
    <xf numFmtId="0" fontId="27" fillId="0" borderId="33" xfId="56" applyFont="1" applyBorder="1" applyAlignment="1">
      <alignment horizontal="center" vertical="center" wrapText="1"/>
    </xf>
    <xf numFmtId="0" fontId="27" fillId="0" borderId="19" xfId="56" quotePrefix="1" applyFont="1" applyBorder="1" applyAlignment="1">
      <alignment horizontal="center" vertical="center" wrapText="1"/>
    </xf>
    <xf numFmtId="0" fontId="27" fillId="0" borderId="46" xfId="56" quotePrefix="1" applyFont="1" applyBorder="1" applyAlignment="1">
      <alignment horizontal="center" vertical="center" wrapText="1"/>
    </xf>
    <xf numFmtId="0" fontId="27" fillId="0" borderId="0" xfId="47" applyFont="1" applyBorder="1" applyAlignment="1">
      <alignment vertical="top" wrapText="1"/>
    </xf>
    <xf numFmtId="0" fontId="27" fillId="0" borderId="107" xfId="56" applyFont="1" applyBorder="1" applyAlignment="1" applyProtection="1">
      <alignment horizontal="center" vertical="center" shrinkToFit="1"/>
    </xf>
    <xf numFmtId="0" fontId="27" fillId="0" borderId="110" xfId="47" applyFont="1" applyBorder="1" applyAlignment="1">
      <alignment horizontal="center" vertical="center" shrinkToFit="1"/>
    </xf>
    <xf numFmtId="0" fontId="54" fillId="0" borderId="112" xfId="0" applyFont="1" applyBorder="1" applyAlignment="1">
      <alignment horizontal="center" vertical="center" wrapText="1" shrinkToFit="1"/>
    </xf>
    <xf numFmtId="0" fontId="54" fillId="0" borderId="48" xfId="0" applyFont="1" applyBorder="1" applyAlignment="1">
      <alignment horizontal="center" vertical="center" shrinkToFit="1"/>
    </xf>
    <xf numFmtId="0" fontId="27" fillId="0" borderId="102" xfId="47" applyFont="1" applyBorder="1" applyAlignment="1">
      <alignment horizontal="center" vertical="center" wrapText="1" shrinkToFit="1"/>
    </xf>
    <xf numFmtId="0" fontId="27" fillId="0" borderId="99" xfId="47" applyFont="1" applyBorder="1" applyAlignment="1">
      <alignment horizontal="center" vertical="center" shrinkToFit="1"/>
    </xf>
    <xf numFmtId="0" fontId="27" fillId="0" borderId="21" xfId="47" applyFont="1" applyBorder="1" applyAlignment="1">
      <alignment horizontal="center" vertical="distributed" textRotation="255" wrapText="1" justifyLastLine="1"/>
    </xf>
    <xf numFmtId="0" fontId="27" fillId="0" borderId="1" xfId="47" applyFont="1" applyBorder="1" applyAlignment="1">
      <alignment horizontal="center" vertical="distributed" textRotation="255" wrapText="1" justifyLastLine="1"/>
    </xf>
    <xf numFmtId="0" fontId="27" fillId="0" borderId="106" xfId="56" applyFont="1" applyBorder="1" applyAlignment="1" applyProtection="1">
      <alignment horizontal="center" vertical="center" wrapText="1" shrinkToFit="1"/>
    </xf>
    <xf numFmtId="0" fontId="27" fillId="0" borderId="109" xfId="56" applyFont="1" applyBorder="1" applyAlignment="1" applyProtection="1">
      <alignment horizontal="center" vertical="center" shrinkToFit="1"/>
    </xf>
    <xf numFmtId="0" fontId="27" fillId="0" borderId="109" xfId="47" applyFont="1" applyBorder="1" applyAlignment="1">
      <alignment horizontal="center" vertical="center" shrinkToFit="1"/>
    </xf>
    <xf numFmtId="0" fontId="27" fillId="0" borderId="105" xfId="56" applyFont="1" applyBorder="1" applyAlignment="1">
      <alignment horizontal="center" vertical="center" shrinkToFit="1"/>
    </xf>
    <xf numFmtId="0" fontId="27" fillId="0" borderId="106" xfId="56" applyFont="1" applyBorder="1" applyAlignment="1">
      <alignment horizontal="center" vertical="center" shrinkToFit="1"/>
    </xf>
    <xf numFmtId="0" fontId="27" fillId="0" borderId="108" xfId="56" applyFont="1" applyBorder="1" applyAlignment="1">
      <alignment horizontal="center" vertical="center" shrinkToFit="1"/>
    </xf>
    <xf numFmtId="0" fontId="27" fillId="0" borderId="109" xfId="56" applyFont="1" applyBorder="1" applyAlignment="1">
      <alignment horizontal="center" vertical="center" shrinkToFit="1"/>
    </xf>
    <xf numFmtId="0" fontId="27" fillId="0" borderId="118" xfId="56" applyFont="1" applyBorder="1" applyAlignment="1" applyProtection="1">
      <alignment horizontal="center" vertical="center" shrinkToFit="1"/>
    </xf>
    <xf numFmtId="0" fontId="27" fillId="0" borderId="119" xfId="56" applyFont="1" applyBorder="1" applyAlignment="1" applyProtection="1">
      <alignment horizontal="center" vertical="center" shrinkToFit="1"/>
    </xf>
    <xf numFmtId="0" fontId="27" fillId="0" borderId="113" xfId="56" applyFont="1" applyBorder="1" applyAlignment="1" applyProtection="1">
      <alignment horizontal="center" vertical="center" wrapText="1" shrinkToFit="1"/>
    </xf>
    <xf numFmtId="0" fontId="27" fillId="0" borderId="114" xfId="56" applyFont="1" applyBorder="1" applyAlignment="1" applyProtection="1">
      <alignment horizontal="center" vertical="center" shrinkToFit="1"/>
    </xf>
    <xf numFmtId="0" fontId="27" fillId="0" borderId="106" xfId="56" applyFont="1" applyBorder="1" applyAlignment="1" applyProtection="1">
      <alignment horizontal="center" vertical="center" shrinkToFit="1"/>
    </xf>
    <xf numFmtId="0" fontId="27" fillId="0" borderId="107" xfId="56" applyFont="1" applyBorder="1" applyAlignment="1">
      <alignment horizontal="center" vertical="center" shrinkToFit="1"/>
    </xf>
    <xf numFmtId="0" fontId="27" fillId="0" borderId="110" xfId="56" applyFont="1" applyBorder="1" applyAlignment="1">
      <alignment horizontal="center" vertical="center" shrinkToFit="1"/>
    </xf>
  </cellXfs>
  <cellStyles count="65">
    <cellStyle name="20% - アクセント 1 2" xfId="1" xr:uid="{00000000-0005-0000-0000-000000000000}"/>
    <cellStyle name="20% - アクセント 2 2" xfId="2" xr:uid="{00000000-0005-0000-0000-000001000000}"/>
    <cellStyle name="20% - アクセント 3 2" xfId="3" xr:uid="{00000000-0005-0000-0000-000002000000}"/>
    <cellStyle name="20% - アクセント 4 2" xfId="4" xr:uid="{00000000-0005-0000-0000-000003000000}"/>
    <cellStyle name="20% - アクセント 5 2" xfId="5" xr:uid="{00000000-0005-0000-0000-000004000000}"/>
    <cellStyle name="20% - アクセント 6 2" xfId="6" xr:uid="{00000000-0005-0000-0000-000005000000}"/>
    <cellStyle name="40% - アクセント 1 2" xfId="7" xr:uid="{00000000-0005-0000-0000-000006000000}"/>
    <cellStyle name="40% - アクセント 2 2" xfId="8" xr:uid="{00000000-0005-0000-0000-000007000000}"/>
    <cellStyle name="40% - アクセント 3 2" xfId="9" xr:uid="{00000000-0005-0000-0000-000008000000}"/>
    <cellStyle name="40% - アクセント 4 2" xfId="10" xr:uid="{00000000-0005-0000-0000-000009000000}"/>
    <cellStyle name="40% - アクセント 5 2" xfId="11" xr:uid="{00000000-0005-0000-0000-00000A000000}"/>
    <cellStyle name="40% - アクセント 6 2" xfId="12" xr:uid="{00000000-0005-0000-0000-00000B000000}"/>
    <cellStyle name="60% - アクセント 1 2" xfId="13" xr:uid="{00000000-0005-0000-0000-00000C000000}"/>
    <cellStyle name="60% - アクセント 2 2" xfId="14" xr:uid="{00000000-0005-0000-0000-00000D000000}"/>
    <cellStyle name="60% - アクセント 3 2" xfId="15" xr:uid="{00000000-0005-0000-0000-00000E000000}"/>
    <cellStyle name="60% - アクセント 4 2" xfId="16" xr:uid="{00000000-0005-0000-0000-00000F000000}"/>
    <cellStyle name="60% - アクセント 5 2" xfId="17" xr:uid="{00000000-0005-0000-0000-000010000000}"/>
    <cellStyle name="60% - アクセント 6 2" xfId="18" xr:uid="{00000000-0005-0000-0000-000011000000}"/>
    <cellStyle name="アクセント 1 2" xfId="19" xr:uid="{00000000-0005-0000-0000-000012000000}"/>
    <cellStyle name="アクセント 2 2" xfId="20" xr:uid="{00000000-0005-0000-0000-000013000000}"/>
    <cellStyle name="アクセント 3 2" xfId="21" xr:uid="{00000000-0005-0000-0000-000014000000}"/>
    <cellStyle name="アクセント 4 2" xfId="22" xr:uid="{00000000-0005-0000-0000-000015000000}"/>
    <cellStyle name="アクセント 5 2" xfId="23" xr:uid="{00000000-0005-0000-0000-000016000000}"/>
    <cellStyle name="アクセント 6 2" xfId="24" xr:uid="{00000000-0005-0000-0000-000017000000}"/>
    <cellStyle name="タイトル" xfId="25" builtinId="15" customBuiltin="1"/>
    <cellStyle name="チェック セル 2" xfId="26" xr:uid="{00000000-0005-0000-0000-000019000000}"/>
    <cellStyle name="どちらでもない 2" xfId="27" xr:uid="{00000000-0005-0000-0000-00001A000000}"/>
    <cellStyle name="リンク セル 2" xfId="28" xr:uid="{00000000-0005-0000-0000-00001B000000}"/>
    <cellStyle name="悪い 2" xfId="29" xr:uid="{00000000-0005-0000-0000-00001C000000}"/>
    <cellStyle name="計算 2" xfId="30" xr:uid="{00000000-0005-0000-0000-00001D000000}"/>
    <cellStyle name="警告文 2" xfId="31" xr:uid="{00000000-0005-0000-0000-00001E000000}"/>
    <cellStyle name="桁区切り" xfId="32" builtinId="6"/>
    <cellStyle name="桁区切り 2" xfId="33" xr:uid="{00000000-0005-0000-0000-000020000000}"/>
    <cellStyle name="桁区切り 2 2" xfId="34" xr:uid="{00000000-0005-0000-0000-000021000000}"/>
    <cellStyle name="桁区切り 2 3" xfId="35" xr:uid="{00000000-0005-0000-0000-000022000000}"/>
    <cellStyle name="桁区切り 2 4" xfId="36" xr:uid="{00000000-0005-0000-0000-000023000000}"/>
    <cellStyle name="桁区切り 3" xfId="37" xr:uid="{00000000-0005-0000-0000-000024000000}"/>
    <cellStyle name="桁区切り 4" xfId="38" xr:uid="{00000000-0005-0000-0000-000025000000}"/>
    <cellStyle name="見出し 1 2" xfId="39" xr:uid="{00000000-0005-0000-0000-000026000000}"/>
    <cellStyle name="見出し 2 2" xfId="40" xr:uid="{00000000-0005-0000-0000-000027000000}"/>
    <cellStyle name="見出し 3 2" xfId="41" xr:uid="{00000000-0005-0000-0000-000028000000}"/>
    <cellStyle name="見出し 4 2" xfId="42" xr:uid="{00000000-0005-0000-0000-000029000000}"/>
    <cellStyle name="集計 2" xfId="43" xr:uid="{00000000-0005-0000-0000-00002A000000}"/>
    <cellStyle name="出力 2" xfId="44" xr:uid="{00000000-0005-0000-0000-00002B000000}"/>
    <cellStyle name="説明文 2" xfId="45" xr:uid="{00000000-0005-0000-0000-00002C000000}"/>
    <cellStyle name="入力 2" xfId="46" xr:uid="{00000000-0005-0000-0000-00002D000000}"/>
    <cellStyle name="標準" xfId="0" builtinId="0"/>
    <cellStyle name="標準 2" xfId="47" xr:uid="{00000000-0005-0000-0000-00002F000000}"/>
    <cellStyle name="標準 2 2" xfId="48" xr:uid="{00000000-0005-0000-0000-000030000000}"/>
    <cellStyle name="標準 2 2 2" xfId="49" xr:uid="{00000000-0005-0000-0000-000031000000}"/>
    <cellStyle name="標準 2 3" xfId="50" xr:uid="{00000000-0005-0000-0000-000032000000}"/>
    <cellStyle name="標準 2 4" xfId="51" xr:uid="{00000000-0005-0000-0000-000033000000}"/>
    <cellStyle name="標準 2 5" xfId="52" xr:uid="{00000000-0005-0000-0000-000034000000}"/>
    <cellStyle name="標準 3" xfId="53" xr:uid="{00000000-0005-0000-0000-000035000000}"/>
    <cellStyle name="標準 3 2" xfId="54" xr:uid="{00000000-0005-0000-0000-000036000000}"/>
    <cellStyle name="標準 4" xfId="55" xr:uid="{00000000-0005-0000-0000-000037000000}"/>
    <cellStyle name="標準_124" xfId="56" xr:uid="{00000000-0005-0000-0000-000038000000}"/>
    <cellStyle name="標準_168" xfId="57" xr:uid="{00000000-0005-0000-0000-000039000000}"/>
    <cellStyle name="標準_169" xfId="58" xr:uid="{00000000-0005-0000-0000-00003A000000}"/>
    <cellStyle name="標準_171" xfId="59" xr:uid="{00000000-0005-0000-0000-00003B000000}"/>
    <cellStyle name="標準_Nen_D" xfId="60" xr:uid="{00000000-0005-0000-0000-00003C000000}"/>
    <cellStyle name="標準_Nen_F" xfId="61" xr:uid="{00000000-0005-0000-0000-00003D000000}"/>
    <cellStyle name="標準_年鑑データ６" xfId="62" xr:uid="{00000000-0005-0000-0000-00003E000000}"/>
    <cellStyle name="標準_物価家計" xfId="63" xr:uid="{00000000-0005-0000-0000-00003F000000}"/>
    <cellStyle name="良い 2" xfId="64" xr:uid="{00000000-0005-0000-0000-00004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35251;&#20809;&#32113;&#35336;\&#65303;&#24180;&#32113;&#3533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日奈久宿泊施設"/>
      <sheetName val="八代宿泊施設"/>
      <sheetName val="観光施設"/>
      <sheetName val="ラベル用シート"/>
      <sheetName val="シールラベル"/>
      <sheetName val="宿泊施設利用状況調査表"/>
      <sheetName val="観光施設利用状況調査表"/>
      <sheetName val="大会開催状況等調査表"/>
      <sheetName val="観光客入込み数"/>
      <sheetName val="宿泊施設種類別利用状況"/>
      <sheetName val="観光施設の利用状況"/>
      <sheetName val="催物等の入り込み状況 "/>
      <sheetName val="大会開催状況 "/>
      <sheetName val="観光統計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codeName="Sheet1"/>
  <dimension ref="A1:M65"/>
  <sheetViews>
    <sheetView tabSelected="1" view="pageBreakPreview" zoomScale="95" zoomScaleNormal="95" zoomScaleSheetLayoutView="95" workbookViewId="0">
      <selection sqref="A1:I1"/>
    </sheetView>
  </sheetViews>
  <sheetFormatPr defaultColWidth="9" defaultRowHeight="13"/>
  <cols>
    <col min="1" max="1" width="17.1796875" style="1" customWidth="1"/>
    <col min="2" max="9" width="9" style="1" customWidth="1"/>
    <col min="10" max="10" width="14.08984375" style="1" bestFit="1" customWidth="1"/>
    <col min="11" max="13" width="6.54296875" style="199" bestFit="1" customWidth="1"/>
    <col min="14" max="16384" width="9" style="1"/>
  </cols>
  <sheetData>
    <row r="1" spans="1:13" ht="19.5">
      <c r="A1" s="368"/>
      <c r="B1" s="368"/>
      <c r="C1" s="368"/>
      <c r="D1" s="368"/>
      <c r="E1" s="368"/>
      <c r="F1" s="368"/>
      <c r="G1" s="368"/>
      <c r="H1" s="368"/>
      <c r="I1" s="368"/>
    </row>
    <row r="2" spans="1:13" ht="16.5" customHeight="1">
      <c r="A2" s="34" t="s">
        <v>181</v>
      </c>
      <c r="B2" s="2"/>
      <c r="C2" s="2"/>
      <c r="D2" s="2"/>
      <c r="E2" s="2"/>
    </row>
    <row r="3" spans="1:13" ht="16.5" customHeight="1" thickBot="1">
      <c r="A3" s="3"/>
      <c r="B3" s="4"/>
      <c r="C3" s="4"/>
      <c r="D3" s="372"/>
      <c r="E3" s="372"/>
    </row>
    <row r="4" spans="1:13">
      <c r="A4" s="193"/>
      <c r="B4" s="371"/>
      <c r="C4" s="371"/>
      <c r="D4" s="371"/>
      <c r="E4" s="371"/>
      <c r="F4" s="371"/>
      <c r="G4" s="371"/>
      <c r="H4" s="371"/>
      <c r="I4" s="371"/>
    </row>
    <row r="5" spans="1:13">
      <c r="A5" s="194" t="s">
        <v>0</v>
      </c>
      <c r="B5" s="369" t="s">
        <v>308</v>
      </c>
      <c r="C5" s="370"/>
      <c r="D5" s="369" t="s">
        <v>312</v>
      </c>
      <c r="E5" s="370"/>
      <c r="F5" s="369" t="s">
        <v>349</v>
      </c>
      <c r="G5" s="370"/>
      <c r="H5" s="369" t="s">
        <v>354</v>
      </c>
      <c r="I5" s="370"/>
    </row>
    <row r="6" spans="1:13" ht="13.5" thickBot="1">
      <c r="A6" s="195"/>
      <c r="B6" s="46" t="s">
        <v>1</v>
      </c>
      <c r="C6" s="47" t="s">
        <v>2</v>
      </c>
      <c r="D6" s="46" t="s">
        <v>1</v>
      </c>
      <c r="E6" s="47" t="s">
        <v>2</v>
      </c>
      <c r="F6" s="46" t="s">
        <v>1</v>
      </c>
      <c r="G6" s="47" t="s">
        <v>2</v>
      </c>
      <c r="H6" s="46" t="s">
        <v>1</v>
      </c>
      <c r="I6" s="47" t="s">
        <v>2</v>
      </c>
    </row>
    <row r="7" spans="1:13" ht="12.75" customHeight="1">
      <c r="A7" s="45" t="s">
        <v>320</v>
      </c>
      <c r="B7" s="182">
        <v>100.6</v>
      </c>
      <c r="C7" s="183">
        <v>101.7</v>
      </c>
      <c r="D7" s="182">
        <v>100.9</v>
      </c>
      <c r="E7" s="183">
        <v>102.8</v>
      </c>
      <c r="F7" s="182">
        <v>101.6</v>
      </c>
      <c r="G7" s="183">
        <v>103.6</v>
      </c>
      <c r="H7" s="182">
        <v>101.7</v>
      </c>
      <c r="I7" s="183">
        <v>103.4</v>
      </c>
      <c r="K7" s="200"/>
      <c r="L7" s="200"/>
      <c r="M7" s="200"/>
    </row>
    <row r="8" spans="1:13" ht="12.75" customHeight="1">
      <c r="A8" s="45" t="s">
        <v>319</v>
      </c>
      <c r="B8" s="184">
        <v>97.8</v>
      </c>
      <c r="C8" s="183">
        <v>98.8</v>
      </c>
      <c r="D8" s="184">
        <v>98.1</v>
      </c>
      <c r="E8" s="183">
        <v>98.8</v>
      </c>
      <c r="F8" s="184">
        <v>98.3</v>
      </c>
      <c r="G8" s="183">
        <v>98.4</v>
      </c>
      <c r="H8" s="184">
        <v>98.5</v>
      </c>
      <c r="I8" s="183">
        <v>98.3</v>
      </c>
      <c r="K8" s="200"/>
      <c r="L8" s="200"/>
      <c r="M8" s="200"/>
    </row>
    <row r="9" spans="1:13" ht="12.75" customHeight="1">
      <c r="A9" s="45" t="s">
        <v>3</v>
      </c>
      <c r="B9" s="184">
        <v>99.5</v>
      </c>
      <c r="C9" s="183">
        <v>100</v>
      </c>
      <c r="D9" s="184">
        <v>99.1</v>
      </c>
      <c r="E9" s="183">
        <v>98.8</v>
      </c>
      <c r="F9" s="184">
        <v>99.7</v>
      </c>
      <c r="G9" s="183">
        <v>99.1</v>
      </c>
      <c r="H9" s="184">
        <v>99.8</v>
      </c>
      <c r="I9" s="183">
        <v>99.4</v>
      </c>
      <c r="K9" s="200"/>
      <c r="L9" s="200"/>
      <c r="M9" s="200"/>
    </row>
    <row r="10" spans="1:13" ht="12.75" customHeight="1">
      <c r="A10" s="45" t="s">
        <v>4</v>
      </c>
      <c r="B10" s="184">
        <v>99.6</v>
      </c>
      <c r="C10" s="183">
        <v>98.4</v>
      </c>
      <c r="D10" s="184">
        <v>99.7</v>
      </c>
      <c r="E10" s="183">
        <v>98.6</v>
      </c>
      <c r="F10" s="184">
        <v>100.1</v>
      </c>
      <c r="G10" s="183">
        <v>99.5</v>
      </c>
      <c r="H10" s="184">
        <v>100.8</v>
      </c>
      <c r="I10" s="183">
        <v>100.1</v>
      </c>
      <c r="K10" s="200"/>
      <c r="L10" s="200"/>
      <c r="M10" s="200"/>
    </row>
    <row r="11" spans="1:13" ht="12.75" customHeight="1">
      <c r="A11" s="45" t="s">
        <v>5</v>
      </c>
      <c r="B11" s="184">
        <v>98.6</v>
      </c>
      <c r="C11" s="183">
        <v>98.6</v>
      </c>
      <c r="D11" s="184">
        <v>99.1</v>
      </c>
      <c r="E11" s="183">
        <v>99.4</v>
      </c>
      <c r="F11" s="184">
        <v>99.1</v>
      </c>
      <c r="G11" s="183">
        <v>99.8</v>
      </c>
      <c r="H11" s="184">
        <v>99.2</v>
      </c>
      <c r="I11" s="183">
        <v>99.9</v>
      </c>
      <c r="K11" s="200"/>
      <c r="L11" s="200"/>
      <c r="M11" s="200"/>
    </row>
    <row r="12" spans="1:13" ht="12.75" customHeight="1">
      <c r="A12" s="45" t="s">
        <v>6</v>
      </c>
      <c r="B12" s="184">
        <v>100.5</v>
      </c>
      <c r="C12" s="183">
        <v>101.8</v>
      </c>
      <c r="D12" s="184">
        <v>100.3</v>
      </c>
      <c r="E12" s="183">
        <v>101.9</v>
      </c>
      <c r="F12" s="184">
        <v>100.9</v>
      </c>
      <c r="G12" s="183">
        <v>101.5</v>
      </c>
      <c r="H12" s="184">
        <v>101.3</v>
      </c>
      <c r="I12" s="183">
        <v>102</v>
      </c>
      <c r="K12" s="200"/>
      <c r="L12" s="200"/>
      <c r="M12" s="200"/>
    </row>
    <row r="13" spans="1:13" ht="12.75" customHeight="1">
      <c r="A13" s="45" t="s">
        <v>7</v>
      </c>
      <c r="B13" s="184">
        <v>100.6</v>
      </c>
      <c r="C13" s="183">
        <v>102.2</v>
      </c>
      <c r="D13" s="184">
        <v>100.7</v>
      </c>
      <c r="E13" s="183">
        <v>102.2</v>
      </c>
      <c r="F13" s="184">
        <v>100.6</v>
      </c>
      <c r="G13" s="183">
        <v>101.4</v>
      </c>
      <c r="H13" s="184">
        <v>100.6</v>
      </c>
      <c r="I13" s="183">
        <v>101.2</v>
      </c>
      <c r="K13" s="200"/>
      <c r="L13" s="200"/>
      <c r="M13" s="200"/>
    </row>
    <row r="14" spans="1:13" ht="12.75" customHeight="1">
      <c r="A14" s="45" t="s">
        <v>8</v>
      </c>
      <c r="B14" s="184">
        <v>98.6</v>
      </c>
      <c r="C14" s="183">
        <v>97.6</v>
      </c>
      <c r="D14" s="184">
        <v>98.9</v>
      </c>
      <c r="E14" s="183">
        <v>96.9</v>
      </c>
      <c r="F14" s="184">
        <v>99</v>
      </c>
      <c r="G14" s="183">
        <v>97.9</v>
      </c>
      <c r="H14" s="184">
        <v>98.4</v>
      </c>
      <c r="I14" s="183">
        <v>96.9</v>
      </c>
      <c r="K14" s="200"/>
      <c r="L14" s="200"/>
      <c r="M14" s="200"/>
    </row>
    <row r="15" spans="1:13" ht="12.75" customHeight="1">
      <c r="A15" s="45" t="s">
        <v>9</v>
      </c>
      <c r="B15" s="184">
        <v>99.5</v>
      </c>
      <c r="C15" s="183">
        <v>100.3</v>
      </c>
      <c r="D15" s="184">
        <v>99.4</v>
      </c>
      <c r="E15" s="183">
        <v>100.5</v>
      </c>
      <c r="F15" s="184">
        <v>98.5</v>
      </c>
      <c r="G15" s="183">
        <v>99.9</v>
      </c>
      <c r="H15" s="184">
        <v>98.5</v>
      </c>
      <c r="I15" s="183">
        <v>99.3</v>
      </c>
      <c r="K15" s="200"/>
      <c r="L15" s="200"/>
      <c r="M15" s="200"/>
    </row>
    <row r="16" spans="1:13" ht="12.75" customHeight="1">
      <c r="A16" s="45" t="s">
        <v>350</v>
      </c>
      <c r="B16" s="184">
        <v>96.5</v>
      </c>
      <c r="C16" s="183">
        <v>97.5</v>
      </c>
      <c r="D16" s="184">
        <v>96.1</v>
      </c>
      <c r="E16" s="183">
        <v>97</v>
      </c>
      <c r="F16" s="184">
        <v>96.5</v>
      </c>
      <c r="G16" s="183">
        <v>97.3</v>
      </c>
      <c r="H16" s="184">
        <v>96.7</v>
      </c>
      <c r="I16" s="183">
        <v>96.5</v>
      </c>
      <c r="K16" s="200"/>
      <c r="L16" s="200"/>
      <c r="M16" s="200"/>
    </row>
    <row r="17" spans="1:13" ht="12.75" customHeight="1">
      <c r="A17" s="45" t="s">
        <v>10</v>
      </c>
      <c r="B17" s="184">
        <v>101.1</v>
      </c>
      <c r="C17" s="183">
        <v>99.6</v>
      </c>
      <c r="D17" s="184">
        <v>101.4</v>
      </c>
      <c r="E17" s="183">
        <v>99.2</v>
      </c>
      <c r="F17" s="184">
        <v>101.3</v>
      </c>
      <c r="G17" s="183">
        <v>99</v>
      </c>
      <c r="H17" s="184">
        <v>101.3</v>
      </c>
      <c r="I17" s="183">
        <v>98.9</v>
      </c>
      <c r="K17" s="200"/>
      <c r="L17" s="200"/>
      <c r="M17" s="200"/>
    </row>
    <row r="18" spans="1:13" ht="12.75" customHeight="1">
      <c r="A18" s="45" t="s">
        <v>11</v>
      </c>
      <c r="B18" s="184">
        <v>100.6</v>
      </c>
      <c r="C18" s="183">
        <v>101.9</v>
      </c>
      <c r="D18" s="184">
        <v>100.7</v>
      </c>
      <c r="E18" s="183">
        <v>101.4</v>
      </c>
      <c r="F18" s="184">
        <v>101.1</v>
      </c>
      <c r="G18" s="183">
        <v>101</v>
      </c>
      <c r="H18" s="184">
        <v>100.9</v>
      </c>
      <c r="I18" s="183">
        <v>100.4</v>
      </c>
      <c r="K18" s="200"/>
      <c r="L18" s="200"/>
      <c r="M18" s="200"/>
    </row>
    <row r="19" spans="1:13" ht="12.75" customHeight="1">
      <c r="A19" s="45" t="s">
        <v>12</v>
      </c>
      <c r="B19" s="184">
        <v>105.3</v>
      </c>
      <c r="C19" s="183">
        <v>102.9</v>
      </c>
      <c r="D19" s="184">
        <v>105.5</v>
      </c>
      <c r="E19" s="183">
        <v>103.2</v>
      </c>
      <c r="F19" s="184">
        <v>105.4</v>
      </c>
      <c r="G19" s="183">
        <v>103</v>
      </c>
      <c r="H19" s="184">
        <v>104.9</v>
      </c>
      <c r="I19" s="183">
        <v>103.1</v>
      </c>
      <c r="K19" s="200"/>
      <c r="L19" s="200"/>
      <c r="M19" s="200"/>
    </row>
    <row r="20" spans="1:13" ht="12.75" customHeight="1">
      <c r="A20" s="45" t="s">
        <v>13</v>
      </c>
      <c r="B20" s="184">
        <v>103.6</v>
      </c>
      <c r="C20" s="183">
        <v>102</v>
      </c>
      <c r="D20" s="184">
        <v>103.7</v>
      </c>
      <c r="E20" s="183">
        <v>102</v>
      </c>
      <c r="F20" s="184">
        <v>103.7</v>
      </c>
      <c r="G20" s="183">
        <v>102.3</v>
      </c>
      <c r="H20" s="184">
        <v>104</v>
      </c>
      <c r="I20" s="183">
        <v>102.6</v>
      </c>
      <c r="K20" s="200"/>
      <c r="L20" s="200"/>
      <c r="M20" s="200"/>
    </row>
    <row r="21" spans="1:13" ht="12.75" customHeight="1">
      <c r="A21" s="45" t="s">
        <v>14</v>
      </c>
      <c r="B21" s="184">
        <v>98.7</v>
      </c>
      <c r="C21" s="183">
        <v>101</v>
      </c>
      <c r="D21" s="184">
        <v>99</v>
      </c>
      <c r="E21" s="183">
        <v>101.5</v>
      </c>
      <c r="F21" s="184">
        <v>98.7</v>
      </c>
      <c r="G21" s="183">
        <v>100.9</v>
      </c>
      <c r="H21" s="184">
        <v>98.2</v>
      </c>
      <c r="I21" s="183">
        <v>99.8</v>
      </c>
      <c r="K21" s="200"/>
      <c r="L21" s="200"/>
      <c r="M21" s="200"/>
    </row>
    <row r="22" spans="1:13" ht="12.75" customHeight="1">
      <c r="A22" s="45" t="s">
        <v>15</v>
      </c>
      <c r="B22" s="184">
        <v>99</v>
      </c>
      <c r="C22" s="183">
        <v>102.6</v>
      </c>
      <c r="D22" s="184">
        <v>98.6</v>
      </c>
      <c r="E22" s="183">
        <v>102.2</v>
      </c>
      <c r="F22" s="184">
        <v>98.8</v>
      </c>
      <c r="G22" s="183">
        <v>102.6</v>
      </c>
      <c r="H22" s="184">
        <v>98.9</v>
      </c>
      <c r="I22" s="183">
        <v>101.5</v>
      </c>
      <c r="K22" s="200"/>
      <c r="L22" s="200"/>
      <c r="M22" s="200"/>
    </row>
    <row r="23" spans="1:13" ht="12.75" customHeight="1">
      <c r="A23" s="45" t="s">
        <v>16</v>
      </c>
      <c r="B23" s="184">
        <v>99.9</v>
      </c>
      <c r="C23" s="183">
        <v>103.3</v>
      </c>
      <c r="D23" s="184">
        <v>99.4</v>
      </c>
      <c r="E23" s="183">
        <v>102.8</v>
      </c>
      <c r="F23" s="184">
        <v>99.8</v>
      </c>
      <c r="G23" s="183">
        <v>102.7</v>
      </c>
      <c r="H23" s="184">
        <v>100.3</v>
      </c>
      <c r="I23" s="183">
        <v>102.5</v>
      </c>
      <c r="K23" s="200"/>
      <c r="L23" s="200"/>
      <c r="M23" s="200"/>
    </row>
    <row r="24" spans="1:13" ht="12.75" customHeight="1">
      <c r="A24" s="45" t="s">
        <v>17</v>
      </c>
      <c r="B24" s="184">
        <v>99</v>
      </c>
      <c r="C24" s="183">
        <v>102.9</v>
      </c>
      <c r="D24" s="184">
        <v>98.8</v>
      </c>
      <c r="E24" s="183">
        <v>103.1</v>
      </c>
      <c r="F24" s="184">
        <v>98.7</v>
      </c>
      <c r="G24" s="183">
        <v>102.4</v>
      </c>
      <c r="H24" s="184">
        <v>98.9</v>
      </c>
      <c r="I24" s="183">
        <v>102.3</v>
      </c>
      <c r="K24" s="200"/>
      <c r="L24" s="200"/>
      <c r="M24" s="200"/>
    </row>
    <row r="25" spans="1:13" ht="12.75" customHeight="1">
      <c r="A25" s="45" t="s">
        <v>18</v>
      </c>
      <c r="B25" s="184">
        <v>98.3</v>
      </c>
      <c r="C25" s="183">
        <v>99.6</v>
      </c>
      <c r="D25" s="184">
        <v>98.9</v>
      </c>
      <c r="E25" s="183">
        <v>100.7</v>
      </c>
      <c r="F25" s="184">
        <v>98.6</v>
      </c>
      <c r="G25" s="183">
        <v>100.1</v>
      </c>
      <c r="H25" s="184">
        <v>98.9</v>
      </c>
      <c r="I25" s="183">
        <v>99.5</v>
      </c>
      <c r="K25" s="200"/>
      <c r="L25" s="200"/>
      <c r="M25" s="200"/>
    </row>
    <row r="26" spans="1:13" ht="12.75" customHeight="1">
      <c r="A26" s="45" t="s">
        <v>19</v>
      </c>
      <c r="B26" s="184">
        <v>98</v>
      </c>
      <c r="C26" s="183">
        <v>95.8</v>
      </c>
      <c r="D26" s="184">
        <v>98.2</v>
      </c>
      <c r="E26" s="183">
        <v>96.2</v>
      </c>
      <c r="F26" s="184">
        <v>98.4</v>
      </c>
      <c r="G26" s="183">
        <v>96.3</v>
      </c>
      <c r="H26" s="184">
        <v>98.5</v>
      </c>
      <c r="I26" s="183">
        <v>96.6</v>
      </c>
      <c r="K26" s="200"/>
      <c r="L26" s="200"/>
      <c r="M26" s="200"/>
    </row>
    <row r="27" spans="1:13" ht="12.75" customHeight="1">
      <c r="A27" s="45" t="s">
        <v>20</v>
      </c>
      <c r="B27" s="184">
        <v>98.1</v>
      </c>
      <c r="C27" s="183">
        <v>99.1</v>
      </c>
      <c r="D27" s="184">
        <v>97.9</v>
      </c>
      <c r="E27" s="183">
        <v>97.8</v>
      </c>
      <c r="F27" s="184">
        <v>97.8</v>
      </c>
      <c r="G27" s="183">
        <v>97.6</v>
      </c>
      <c r="H27" s="184">
        <v>97.8</v>
      </c>
      <c r="I27" s="183">
        <v>98.3</v>
      </c>
      <c r="K27" s="200"/>
      <c r="L27" s="200"/>
      <c r="M27" s="200"/>
    </row>
    <row r="28" spans="1:13" ht="12.75" customHeight="1">
      <c r="A28" s="45" t="s">
        <v>21</v>
      </c>
      <c r="B28" s="184">
        <v>99.9</v>
      </c>
      <c r="C28" s="183">
        <v>99.9</v>
      </c>
      <c r="D28" s="184">
        <v>100</v>
      </c>
      <c r="E28" s="183">
        <v>99.1</v>
      </c>
      <c r="F28" s="184">
        <v>100.1</v>
      </c>
      <c r="G28" s="183">
        <v>98.9</v>
      </c>
      <c r="H28" s="184">
        <v>99.9</v>
      </c>
      <c r="I28" s="183">
        <v>99</v>
      </c>
      <c r="K28" s="200"/>
      <c r="L28" s="200"/>
      <c r="M28" s="200"/>
    </row>
    <row r="29" spans="1:13" ht="12.75" customHeight="1">
      <c r="A29" s="45" t="s">
        <v>22</v>
      </c>
      <c r="B29" s="184">
        <v>98.9</v>
      </c>
      <c r="C29" s="183">
        <v>99.2</v>
      </c>
      <c r="D29" s="184">
        <v>99.2</v>
      </c>
      <c r="E29" s="183">
        <v>99.3</v>
      </c>
      <c r="F29" s="184">
        <v>99.2</v>
      </c>
      <c r="G29" s="183">
        <v>99.1</v>
      </c>
      <c r="H29" s="184">
        <v>99.1</v>
      </c>
      <c r="I29" s="183">
        <v>98.7</v>
      </c>
      <c r="K29" s="200"/>
      <c r="L29" s="200"/>
      <c r="M29" s="200"/>
    </row>
    <row r="30" spans="1:13" ht="12.75" customHeight="1">
      <c r="A30" s="45" t="s">
        <v>321</v>
      </c>
      <c r="B30" s="184">
        <v>98.2</v>
      </c>
      <c r="C30" s="183">
        <v>98.7</v>
      </c>
      <c r="D30" s="184">
        <v>98.5</v>
      </c>
      <c r="E30" s="183">
        <v>98.4</v>
      </c>
      <c r="F30" s="184">
        <v>98.2</v>
      </c>
      <c r="G30" s="183">
        <v>98.4</v>
      </c>
      <c r="H30" s="184">
        <v>98.2</v>
      </c>
      <c r="I30" s="183">
        <v>99</v>
      </c>
      <c r="K30" s="200"/>
      <c r="L30" s="200"/>
      <c r="M30" s="200"/>
    </row>
    <row r="31" spans="1:13" ht="12.75" customHeight="1">
      <c r="A31" s="45" t="s">
        <v>23</v>
      </c>
      <c r="B31" s="184">
        <v>100.4</v>
      </c>
      <c r="C31" s="183">
        <v>99.9</v>
      </c>
      <c r="D31" s="184">
        <v>100</v>
      </c>
      <c r="E31" s="183">
        <v>99.9</v>
      </c>
      <c r="F31" s="184">
        <v>99.5</v>
      </c>
      <c r="G31" s="183">
        <v>100.1</v>
      </c>
      <c r="H31" s="184">
        <v>99</v>
      </c>
      <c r="I31" s="183">
        <v>99.2</v>
      </c>
      <c r="K31" s="200"/>
      <c r="L31" s="200"/>
      <c r="M31" s="200"/>
    </row>
    <row r="32" spans="1:13" ht="12.75" customHeight="1">
      <c r="A32" s="45" t="s">
        <v>24</v>
      </c>
      <c r="B32" s="184">
        <v>101.1</v>
      </c>
      <c r="C32" s="183">
        <v>101.5</v>
      </c>
      <c r="D32" s="184">
        <v>100.8</v>
      </c>
      <c r="E32" s="183">
        <v>100.9</v>
      </c>
      <c r="F32" s="184">
        <v>100.7</v>
      </c>
      <c r="G32" s="183">
        <v>101.3</v>
      </c>
      <c r="H32" s="184">
        <v>101.2</v>
      </c>
      <c r="I32" s="183">
        <v>101.5</v>
      </c>
      <c r="K32" s="200"/>
      <c r="L32" s="200"/>
      <c r="M32" s="200"/>
    </row>
    <row r="33" spans="1:13" ht="12.75" customHeight="1">
      <c r="A33" s="45" t="s">
        <v>25</v>
      </c>
      <c r="B33" s="184">
        <v>100.7</v>
      </c>
      <c r="C33" s="183">
        <v>100.3</v>
      </c>
      <c r="D33" s="184">
        <v>100.3</v>
      </c>
      <c r="E33" s="183">
        <v>100.5</v>
      </c>
      <c r="F33" s="184">
        <v>100</v>
      </c>
      <c r="G33" s="183">
        <v>100.6</v>
      </c>
      <c r="H33" s="184">
        <v>99.4</v>
      </c>
      <c r="I33" s="183">
        <v>100.7</v>
      </c>
      <c r="K33" s="200"/>
      <c r="L33" s="200"/>
      <c r="M33" s="200"/>
    </row>
    <row r="34" spans="1:13" ht="12.75" customHeight="1">
      <c r="A34" s="45" t="s">
        <v>26</v>
      </c>
      <c r="B34" s="184">
        <v>99.9</v>
      </c>
      <c r="C34" s="183">
        <v>100.3</v>
      </c>
      <c r="D34" s="184">
        <v>99.4</v>
      </c>
      <c r="E34" s="183">
        <v>99.9</v>
      </c>
      <c r="F34" s="184">
        <v>99</v>
      </c>
      <c r="G34" s="183">
        <v>99.5</v>
      </c>
      <c r="H34" s="184">
        <v>99.1</v>
      </c>
      <c r="I34" s="183">
        <v>99.8</v>
      </c>
      <c r="K34" s="200"/>
      <c r="L34" s="200"/>
      <c r="M34" s="200"/>
    </row>
    <row r="35" spans="1:13" ht="12.75" customHeight="1">
      <c r="A35" s="45" t="s">
        <v>27</v>
      </c>
      <c r="B35" s="184">
        <v>96.9</v>
      </c>
      <c r="C35" s="183">
        <v>95.8</v>
      </c>
      <c r="D35" s="184">
        <v>96.7</v>
      </c>
      <c r="E35" s="183">
        <v>96.8</v>
      </c>
      <c r="F35" s="184">
        <v>96.6</v>
      </c>
      <c r="G35" s="183">
        <v>96.9</v>
      </c>
      <c r="H35" s="184">
        <v>98.3</v>
      </c>
      <c r="I35" s="183">
        <v>98</v>
      </c>
      <c r="K35" s="200"/>
      <c r="L35" s="200"/>
      <c r="M35" s="200"/>
    </row>
    <row r="36" spans="1:13" ht="12.75" customHeight="1">
      <c r="A36" s="45" t="s">
        <v>28</v>
      </c>
      <c r="B36" s="184">
        <v>99.1</v>
      </c>
      <c r="C36" s="183">
        <v>101.1</v>
      </c>
      <c r="D36" s="184">
        <v>98.9</v>
      </c>
      <c r="E36" s="183">
        <v>100.5</v>
      </c>
      <c r="F36" s="184">
        <v>98.1</v>
      </c>
      <c r="G36" s="183">
        <v>99.4</v>
      </c>
      <c r="H36" s="184">
        <v>97.9</v>
      </c>
      <c r="I36" s="183">
        <v>98.7</v>
      </c>
      <c r="K36" s="200"/>
      <c r="L36" s="200"/>
      <c r="M36" s="200"/>
    </row>
    <row r="37" spans="1:13" ht="12.75" customHeight="1">
      <c r="A37" s="45" t="s">
        <v>178</v>
      </c>
      <c r="B37" s="184">
        <v>97.8</v>
      </c>
      <c r="C37" s="183">
        <v>101</v>
      </c>
      <c r="D37" s="184">
        <v>97.9</v>
      </c>
      <c r="E37" s="183">
        <v>101.5</v>
      </c>
      <c r="F37" s="184">
        <v>98.3</v>
      </c>
      <c r="G37" s="183">
        <v>101.9</v>
      </c>
      <c r="H37" s="184">
        <v>98.2</v>
      </c>
      <c r="I37" s="183">
        <v>101.2</v>
      </c>
      <c r="K37" s="200"/>
      <c r="L37" s="200"/>
      <c r="M37" s="200"/>
    </row>
    <row r="38" spans="1:13" ht="12.75" customHeight="1">
      <c r="A38" s="45" t="s">
        <v>29</v>
      </c>
      <c r="B38" s="184">
        <v>100.2</v>
      </c>
      <c r="C38" s="183">
        <v>103.1</v>
      </c>
      <c r="D38" s="184">
        <v>99.8</v>
      </c>
      <c r="E38" s="183">
        <v>102.9</v>
      </c>
      <c r="F38" s="184">
        <v>100.2</v>
      </c>
      <c r="G38" s="183">
        <v>102.8</v>
      </c>
      <c r="H38" s="184">
        <v>100.2</v>
      </c>
      <c r="I38" s="183">
        <v>103.3</v>
      </c>
      <c r="K38" s="200"/>
      <c r="L38" s="200"/>
      <c r="M38" s="200"/>
    </row>
    <row r="39" spans="1:13" ht="12.75" customHeight="1">
      <c r="A39" s="45" t="s">
        <v>30</v>
      </c>
      <c r="B39" s="184">
        <v>98</v>
      </c>
      <c r="C39" s="183">
        <v>101.1</v>
      </c>
      <c r="D39" s="184">
        <v>97.9</v>
      </c>
      <c r="E39" s="183">
        <v>100.5</v>
      </c>
      <c r="F39" s="184">
        <v>98</v>
      </c>
      <c r="G39" s="183">
        <v>101</v>
      </c>
      <c r="H39" s="184">
        <v>97.7</v>
      </c>
      <c r="I39" s="183">
        <v>100.9</v>
      </c>
      <c r="K39" s="200"/>
      <c r="L39" s="200"/>
      <c r="M39" s="200"/>
    </row>
    <row r="40" spans="1:13" ht="12.75" customHeight="1">
      <c r="A40" s="45" t="s">
        <v>31</v>
      </c>
      <c r="B40" s="184">
        <v>98.8</v>
      </c>
      <c r="C40" s="183">
        <v>101.3</v>
      </c>
      <c r="D40" s="184">
        <v>98.9</v>
      </c>
      <c r="E40" s="183">
        <v>101.7</v>
      </c>
      <c r="F40" s="184">
        <v>99</v>
      </c>
      <c r="G40" s="183">
        <v>101.5</v>
      </c>
      <c r="H40" s="184">
        <v>99</v>
      </c>
      <c r="I40" s="183">
        <v>101.7</v>
      </c>
      <c r="K40" s="200"/>
      <c r="L40" s="200"/>
      <c r="M40" s="200"/>
    </row>
    <row r="41" spans="1:13" ht="12.75" customHeight="1">
      <c r="A41" s="45" t="s">
        <v>32</v>
      </c>
      <c r="B41" s="184">
        <v>100.3</v>
      </c>
      <c r="C41" s="183">
        <v>102.9</v>
      </c>
      <c r="D41" s="184">
        <v>100.5</v>
      </c>
      <c r="E41" s="183">
        <v>103.3</v>
      </c>
      <c r="F41" s="184">
        <v>100.3</v>
      </c>
      <c r="G41" s="183">
        <v>102.5</v>
      </c>
      <c r="H41" s="184">
        <v>100.5</v>
      </c>
      <c r="I41" s="183">
        <v>103.3</v>
      </c>
      <c r="K41" s="200"/>
      <c r="L41" s="200"/>
      <c r="M41" s="200"/>
    </row>
    <row r="42" spans="1:13" ht="12.75" customHeight="1">
      <c r="A42" s="45" t="s">
        <v>33</v>
      </c>
      <c r="B42" s="184">
        <v>100.1</v>
      </c>
      <c r="C42" s="183">
        <v>104.1</v>
      </c>
      <c r="D42" s="184">
        <v>99.3</v>
      </c>
      <c r="E42" s="183">
        <v>103</v>
      </c>
      <c r="F42" s="184">
        <v>98.7</v>
      </c>
      <c r="G42" s="183">
        <v>102.1</v>
      </c>
      <c r="H42" s="184">
        <v>99.2</v>
      </c>
      <c r="I42" s="183">
        <v>102.6</v>
      </c>
      <c r="K42" s="200"/>
      <c r="L42" s="200"/>
      <c r="M42" s="200"/>
    </row>
    <row r="43" spans="1:13" ht="12.75" customHeight="1">
      <c r="A43" s="45" t="s">
        <v>34</v>
      </c>
      <c r="B43" s="184">
        <v>99.3</v>
      </c>
      <c r="C43" s="183">
        <v>101.5</v>
      </c>
      <c r="D43" s="184">
        <v>99.1</v>
      </c>
      <c r="E43" s="183">
        <v>101.4</v>
      </c>
      <c r="F43" s="184">
        <v>98.6</v>
      </c>
      <c r="G43" s="183">
        <v>100.9</v>
      </c>
      <c r="H43" s="184">
        <v>99.1</v>
      </c>
      <c r="I43" s="183">
        <v>101.5</v>
      </c>
      <c r="K43" s="200"/>
      <c r="L43" s="200"/>
      <c r="M43" s="200"/>
    </row>
    <row r="44" spans="1:13" ht="12.75" customHeight="1">
      <c r="A44" s="45" t="s">
        <v>35</v>
      </c>
      <c r="B44" s="184">
        <v>98.6</v>
      </c>
      <c r="C44" s="183">
        <v>101</v>
      </c>
      <c r="D44" s="184">
        <v>98.7</v>
      </c>
      <c r="E44" s="183">
        <v>100.7</v>
      </c>
      <c r="F44" s="184">
        <v>98.8</v>
      </c>
      <c r="G44" s="183">
        <v>100.9</v>
      </c>
      <c r="H44" s="184">
        <v>99</v>
      </c>
      <c r="I44" s="183">
        <v>100.6</v>
      </c>
      <c r="K44" s="200"/>
      <c r="L44" s="200"/>
      <c r="M44" s="200"/>
    </row>
    <row r="45" spans="1:13" ht="12.75" customHeight="1">
      <c r="A45" s="45" t="s">
        <v>36</v>
      </c>
      <c r="B45" s="184">
        <v>100.1</v>
      </c>
      <c r="C45" s="183">
        <v>102.1</v>
      </c>
      <c r="D45" s="184">
        <v>99.5</v>
      </c>
      <c r="E45" s="183">
        <v>101</v>
      </c>
      <c r="F45" s="184">
        <v>100</v>
      </c>
      <c r="G45" s="183">
        <v>101.2</v>
      </c>
      <c r="H45" s="184">
        <v>99.9</v>
      </c>
      <c r="I45" s="183">
        <v>101.2</v>
      </c>
      <c r="K45" s="200"/>
      <c r="L45" s="200"/>
      <c r="M45" s="200"/>
    </row>
    <row r="46" spans="1:13" ht="12.75" customHeight="1">
      <c r="A46" s="45" t="s">
        <v>37</v>
      </c>
      <c r="B46" s="184">
        <v>98</v>
      </c>
      <c r="C46" s="183">
        <v>97.2</v>
      </c>
      <c r="D46" s="184">
        <v>97.8</v>
      </c>
      <c r="E46" s="183">
        <v>97.7</v>
      </c>
      <c r="F46" s="184">
        <v>97.7</v>
      </c>
      <c r="G46" s="183">
        <v>98.7</v>
      </c>
      <c r="H46" s="184">
        <v>98.5</v>
      </c>
      <c r="I46" s="183">
        <v>99.6</v>
      </c>
      <c r="K46" s="200"/>
      <c r="L46" s="200"/>
      <c r="M46" s="200"/>
    </row>
    <row r="47" spans="1:13" ht="12.75" customHeight="1">
      <c r="A47" s="45" t="s">
        <v>38</v>
      </c>
      <c r="B47" s="184">
        <v>98</v>
      </c>
      <c r="C47" s="183">
        <v>97.5</v>
      </c>
      <c r="D47" s="184">
        <v>97.9</v>
      </c>
      <c r="E47" s="183">
        <v>97.5</v>
      </c>
      <c r="F47" s="184">
        <v>97.8</v>
      </c>
      <c r="G47" s="183">
        <v>97.7</v>
      </c>
      <c r="H47" s="184">
        <v>97.8</v>
      </c>
      <c r="I47" s="183">
        <v>98.5</v>
      </c>
      <c r="K47" s="200"/>
      <c r="L47" s="200"/>
      <c r="M47" s="200"/>
    </row>
    <row r="48" spans="1:13" ht="12.75" customHeight="1">
      <c r="A48" s="45" t="s">
        <v>39</v>
      </c>
      <c r="B48" s="184">
        <v>99.9</v>
      </c>
      <c r="C48" s="183">
        <v>100.3</v>
      </c>
      <c r="D48" s="184">
        <v>99.9</v>
      </c>
      <c r="E48" s="183">
        <v>100.6</v>
      </c>
      <c r="F48" s="184">
        <v>99.7</v>
      </c>
      <c r="G48" s="183">
        <v>100.9</v>
      </c>
      <c r="H48" s="184">
        <v>100</v>
      </c>
      <c r="I48" s="183">
        <v>101.1</v>
      </c>
      <c r="K48" s="200"/>
      <c r="L48" s="200"/>
      <c r="M48" s="200"/>
    </row>
    <row r="49" spans="1:13" ht="12.75" customHeight="1">
      <c r="A49" s="48" t="s">
        <v>40</v>
      </c>
      <c r="B49" s="185">
        <v>99</v>
      </c>
      <c r="C49" s="186">
        <v>99.7</v>
      </c>
      <c r="D49" s="185">
        <v>99</v>
      </c>
      <c r="E49" s="186">
        <v>100.1</v>
      </c>
      <c r="F49" s="185">
        <v>98.9</v>
      </c>
      <c r="G49" s="186">
        <v>100.5</v>
      </c>
      <c r="H49" s="185">
        <v>99.8</v>
      </c>
      <c r="I49" s="186">
        <v>101.8</v>
      </c>
      <c r="K49" s="200"/>
      <c r="L49" s="200"/>
      <c r="M49" s="200"/>
    </row>
    <row r="50" spans="1:13" ht="12.75" customHeight="1">
      <c r="A50" s="45" t="s">
        <v>41</v>
      </c>
      <c r="B50" s="184">
        <v>98.1</v>
      </c>
      <c r="C50" s="183">
        <v>100.6</v>
      </c>
      <c r="D50" s="184">
        <v>97.7</v>
      </c>
      <c r="E50" s="183">
        <v>99.9</v>
      </c>
      <c r="F50" s="184">
        <v>97.3</v>
      </c>
      <c r="G50" s="183">
        <v>99.4</v>
      </c>
      <c r="H50" s="184">
        <v>97.6</v>
      </c>
      <c r="I50" s="183">
        <v>99.7</v>
      </c>
      <c r="K50" s="200"/>
      <c r="L50" s="200"/>
      <c r="M50" s="200"/>
    </row>
    <row r="51" spans="1:13" ht="12.75" customHeight="1">
      <c r="A51" s="45" t="s">
        <v>42</v>
      </c>
      <c r="B51" s="184">
        <v>96.9</v>
      </c>
      <c r="C51" s="183">
        <v>97.9</v>
      </c>
      <c r="D51" s="184">
        <v>96.9</v>
      </c>
      <c r="E51" s="183">
        <v>98.3</v>
      </c>
      <c r="F51" s="184">
        <v>97</v>
      </c>
      <c r="G51" s="183">
        <v>98.9</v>
      </c>
      <c r="H51" s="184">
        <v>98.2</v>
      </c>
      <c r="I51" s="183">
        <v>99.9</v>
      </c>
      <c r="K51" s="200"/>
      <c r="L51" s="200"/>
      <c r="M51" s="200"/>
    </row>
    <row r="52" spans="1:13" ht="12.75" customHeight="1">
      <c r="A52" s="45" t="s">
        <v>43</v>
      </c>
      <c r="B52" s="184">
        <v>97.6</v>
      </c>
      <c r="C52" s="183">
        <v>99.8</v>
      </c>
      <c r="D52" s="184">
        <v>96.8</v>
      </c>
      <c r="E52" s="183">
        <v>98.4</v>
      </c>
      <c r="F52" s="184">
        <v>96.1</v>
      </c>
      <c r="G52" s="183">
        <v>98.1</v>
      </c>
      <c r="H52" s="184">
        <v>96.5</v>
      </c>
      <c r="I52" s="183">
        <v>98.6</v>
      </c>
      <c r="K52" s="200"/>
      <c r="L52" s="200"/>
      <c r="M52" s="200"/>
    </row>
    <row r="53" spans="1:13" ht="12.75" customHeight="1">
      <c r="A53" s="45" t="s">
        <v>44</v>
      </c>
      <c r="B53" s="184">
        <v>99.6</v>
      </c>
      <c r="C53" s="183">
        <v>104.9</v>
      </c>
      <c r="D53" s="184">
        <v>100</v>
      </c>
      <c r="E53" s="183">
        <v>106.1</v>
      </c>
      <c r="F53" s="184">
        <v>100.5</v>
      </c>
      <c r="G53" s="183">
        <v>107.1</v>
      </c>
      <c r="H53" s="184">
        <v>100.7</v>
      </c>
      <c r="I53" s="183">
        <v>107.3</v>
      </c>
      <c r="K53" s="200"/>
      <c r="L53" s="200"/>
      <c r="M53" s="200"/>
    </row>
    <row r="54" spans="1:13" ht="12.75" customHeight="1">
      <c r="A54" s="45" t="s">
        <v>45</v>
      </c>
      <c r="B54" s="184">
        <v>104.2</v>
      </c>
      <c r="C54" s="183">
        <v>101.8</v>
      </c>
      <c r="D54" s="184">
        <v>104</v>
      </c>
      <c r="E54" s="183">
        <v>101.7</v>
      </c>
      <c r="F54" s="184">
        <v>104</v>
      </c>
      <c r="G54" s="183">
        <v>102</v>
      </c>
      <c r="H54" s="184">
        <v>104.2</v>
      </c>
      <c r="I54" s="183">
        <v>101.7</v>
      </c>
      <c r="K54" s="200"/>
      <c r="L54" s="200"/>
      <c r="M54" s="200"/>
    </row>
    <row r="55" spans="1:13" ht="12.75" customHeight="1">
      <c r="A55" s="45" t="s">
        <v>176</v>
      </c>
      <c r="B55" s="184">
        <v>101.8</v>
      </c>
      <c r="C55" s="183">
        <v>101.6</v>
      </c>
      <c r="D55" s="184">
        <v>101.9</v>
      </c>
      <c r="E55" s="183">
        <v>101.6</v>
      </c>
      <c r="F55" s="184">
        <v>101.9</v>
      </c>
      <c r="G55" s="183">
        <v>101.8</v>
      </c>
      <c r="H55" s="184">
        <v>102.3</v>
      </c>
      <c r="I55" s="183">
        <v>101.9</v>
      </c>
      <c r="K55" s="200"/>
      <c r="L55" s="200"/>
      <c r="M55" s="200"/>
    </row>
    <row r="56" spans="1:13" ht="12.75" customHeight="1">
      <c r="A56" s="45" t="s">
        <v>158</v>
      </c>
      <c r="B56" s="184">
        <v>98.6</v>
      </c>
      <c r="C56" s="183">
        <v>99.7</v>
      </c>
      <c r="D56" s="184">
        <v>98.4</v>
      </c>
      <c r="E56" s="183">
        <v>98.5</v>
      </c>
      <c r="F56" s="184">
        <v>98.4</v>
      </c>
      <c r="G56" s="183">
        <v>97.9</v>
      </c>
      <c r="H56" s="184">
        <v>98.4</v>
      </c>
      <c r="I56" s="183">
        <v>97.8</v>
      </c>
      <c r="K56" s="200"/>
      <c r="L56" s="200"/>
      <c r="M56" s="200"/>
    </row>
    <row r="57" spans="1:13" ht="12.75" customHeight="1">
      <c r="A57" s="45" t="s">
        <v>159</v>
      </c>
      <c r="B57" s="184">
        <v>99.8</v>
      </c>
      <c r="C57" s="183">
        <v>99.3</v>
      </c>
      <c r="D57" s="184">
        <v>99.4</v>
      </c>
      <c r="E57" s="183">
        <v>99.6</v>
      </c>
      <c r="F57" s="184">
        <v>99.4</v>
      </c>
      <c r="G57" s="183">
        <v>99.6</v>
      </c>
      <c r="H57" s="184">
        <v>99.8</v>
      </c>
      <c r="I57" s="183">
        <v>100.1</v>
      </c>
      <c r="K57" s="200"/>
      <c r="L57" s="200"/>
      <c r="M57" s="200"/>
    </row>
    <row r="58" spans="1:13" ht="12.75" customHeight="1" thickBot="1">
      <c r="A58" s="49" t="s">
        <v>46</v>
      </c>
      <c r="B58" s="187">
        <v>98.4</v>
      </c>
      <c r="C58" s="188">
        <v>99.3</v>
      </c>
      <c r="D58" s="187">
        <v>98.2</v>
      </c>
      <c r="E58" s="188">
        <v>99.8</v>
      </c>
      <c r="F58" s="187">
        <v>97.8</v>
      </c>
      <c r="G58" s="188">
        <v>100.1</v>
      </c>
      <c r="H58" s="187">
        <v>98.5</v>
      </c>
      <c r="I58" s="188">
        <v>100.7</v>
      </c>
      <c r="K58" s="200"/>
      <c r="L58" s="200"/>
      <c r="M58" s="200"/>
    </row>
    <row r="59" spans="1:13" ht="19.5" customHeight="1">
      <c r="A59" s="201" t="s">
        <v>348</v>
      </c>
      <c r="B59" s="202"/>
      <c r="C59" s="202"/>
      <c r="D59" s="203"/>
      <c r="E59" s="203"/>
      <c r="F59" s="204"/>
      <c r="G59" s="204"/>
      <c r="H59" s="204"/>
      <c r="I59" s="204"/>
    </row>
    <row r="60" spans="1:13">
      <c r="A60" s="201" t="s">
        <v>189</v>
      </c>
      <c r="B60" s="202"/>
      <c r="C60" s="202"/>
      <c r="D60" s="205"/>
      <c r="E60" s="206"/>
      <c r="F60" s="204"/>
      <c r="G60" s="204"/>
      <c r="H60" s="204"/>
      <c r="I60" s="204"/>
    </row>
    <row r="61" spans="1:13">
      <c r="A61" s="207" t="s">
        <v>47</v>
      </c>
      <c r="B61" s="202"/>
      <c r="C61" s="202"/>
      <c r="D61" s="208"/>
      <c r="E61" s="208"/>
      <c r="F61" s="204"/>
      <c r="G61" s="204"/>
      <c r="H61" s="204"/>
      <c r="I61" s="204"/>
    </row>
    <row r="62" spans="1:13">
      <c r="A62" s="207" t="s">
        <v>48</v>
      </c>
      <c r="B62" s="202"/>
      <c r="C62" s="202"/>
      <c r="D62" s="202"/>
      <c r="E62" s="202"/>
      <c r="F62" s="209"/>
      <c r="G62" s="204"/>
      <c r="H62" s="209"/>
      <c r="I62" s="204"/>
    </row>
    <row r="63" spans="1:13">
      <c r="A63" s="207" t="s">
        <v>177</v>
      </c>
      <c r="B63" s="210"/>
      <c r="C63" s="210"/>
      <c r="D63" s="202"/>
      <c r="E63" s="202"/>
      <c r="F63" s="204"/>
      <c r="G63" s="204"/>
      <c r="H63" s="204"/>
      <c r="I63" s="204"/>
    </row>
    <row r="64" spans="1:13">
      <c r="A64" s="201" t="s">
        <v>49</v>
      </c>
      <c r="B64" s="202"/>
      <c r="C64" s="202"/>
      <c r="D64" s="202"/>
      <c r="E64" s="202"/>
      <c r="F64" s="204"/>
      <c r="G64" s="204"/>
      <c r="H64" s="204"/>
      <c r="I64" s="204"/>
    </row>
    <row r="65" spans="1:9">
      <c r="A65" s="50"/>
      <c r="B65" s="50"/>
      <c r="C65" s="50"/>
      <c r="D65" s="50"/>
      <c r="E65" s="50"/>
      <c r="F65" s="50"/>
      <c r="G65" s="50"/>
      <c r="H65" s="50"/>
      <c r="I65" s="50"/>
    </row>
  </sheetData>
  <mergeCells count="7">
    <mergeCell ref="A1:I1"/>
    <mergeCell ref="H5:I5"/>
    <mergeCell ref="B4:I4"/>
    <mergeCell ref="D5:E5"/>
    <mergeCell ref="D3:E3"/>
    <mergeCell ref="B5:C5"/>
    <mergeCell ref="F5:G5"/>
  </mergeCells>
  <phoneticPr fontId="2"/>
  <printOptions gridLinesSet="0"/>
  <pageMargins left="0.78740157480314965" right="0.6692913385826772" top="0.70866141732283472" bottom="0.39370078740157483" header="0.70866141732283472" footer="0.31496062992125984"/>
  <pageSetup paperSize="9" scale="94" orientation="portrait" r:id="rId1"/>
  <headerFooter scaleWithDoc="0" alignWithMargins="0">
    <oddHeader>&amp;C&amp;"ＭＳ 明朝,太字"&amp;16 ８． 物 価 ・ 消 費</oddHeader>
    <oddFooter>&amp;C65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codeName="Sheet2">
    <pageSetUpPr fitToPage="1"/>
  </sheetPr>
  <dimension ref="A1:O54"/>
  <sheetViews>
    <sheetView showGridLines="0" showWhiteSpace="0" view="pageBreakPreview" topLeftCell="A22" zoomScaleNormal="100" zoomScaleSheetLayoutView="100" workbookViewId="0">
      <selection activeCell="C39" sqref="C39"/>
    </sheetView>
  </sheetViews>
  <sheetFormatPr defaultColWidth="10.6328125" defaultRowHeight="11"/>
  <cols>
    <col min="1" max="2" width="3.453125" style="5" customWidth="1"/>
    <col min="3" max="3" width="11.6328125" style="5" customWidth="1"/>
    <col min="4" max="13" width="7.6328125" style="5" customWidth="1"/>
    <col min="14" max="14" width="10.6328125" style="5"/>
    <col min="15" max="15" width="10.6328125" style="211"/>
    <col min="16" max="16384" width="10.6328125" style="5"/>
  </cols>
  <sheetData>
    <row r="1" spans="3:13" ht="19.5" customHeight="1">
      <c r="C1" s="373" t="s">
        <v>184</v>
      </c>
      <c r="D1" s="373"/>
      <c r="E1" s="373"/>
      <c r="F1" s="373"/>
      <c r="G1" s="373"/>
      <c r="H1" s="373"/>
      <c r="I1" s="373"/>
      <c r="J1" s="373"/>
      <c r="K1" s="373"/>
      <c r="L1" s="373"/>
      <c r="M1" s="373"/>
    </row>
    <row r="2" spans="3:13" ht="15" customHeight="1">
      <c r="C2" s="6"/>
      <c r="E2" s="7"/>
      <c r="F2" s="7"/>
      <c r="G2" s="7"/>
      <c r="H2" s="7"/>
      <c r="I2" s="7"/>
      <c r="J2" s="7"/>
      <c r="M2" s="8"/>
    </row>
    <row r="3" spans="3:13" ht="15" customHeight="1">
      <c r="C3" s="9"/>
      <c r="D3" s="10"/>
      <c r="E3" s="11"/>
      <c r="F3" s="11"/>
      <c r="G3" s="11"/>
      <c r="H3" s="11"/>
      <c r="I3" s="11"/>
      <c r="J3" s="11"/>
      <c r="K3" s="12"/>
      <c r="L3" s="11"/>
      <c r="M3" s="13"/>
    </row>
    <row r="4" spans="3:13" ht="18.75" customHeight="1" thickBot="1">
      <c r="C4" s="51" t="s">
        <v>248</v>
      </c>
      <c r="D4" s="52"/>
      <c r="E4" s="53"/>
      <c r="F4" s="53"/>
      <c r="G4" s="53"/>
      <c r="H4" s="53"/>
      <c r="I4" s="53"/>
      <c r="J4" s="53"/>
      <c r="K4" s="54"/>
      <c r="L4" s="53"/>
      <c r="M4" s="55"/>
    </row>
    <row r="5" spans="3:13" ht="18.75" customHeight="1">
      <c r="C5" s="377" t="s">
        <v>50</v>
      </c>
      <c r="D5" s="163" t="s">
        <v>199</v>
      </c>
      <c r="E5" s="156"/>
      <c r="F5" s="156"/>
      <c r="G5" s="156"/>
      <c r="H5" s="156"/>
      <c r="I5" s="156"/>
      <c r="J5" s="156"/>
      <c r="K5" s="156"/>
      <c r="L5" s="156"/>
      <c r="M5" s="156"/>
    </row>
    <row r="6" spans="3:13" ht="18.75" customHeight="1">
      <c r="C6" s="378"/>
      <c r="D6" s="380" t="s">
        <v>1</v>
      </c>
      <c r="E6" s="392" t="s">
        <v>2</v>
      </c>
      <c r="F6" s="392" t="s">
        <v>51</v>
      </c>
      <c r="G6" s="383" t="s">
        <v>200</v>
      </c>
      <c r="H6" s="383" t="s">
        <v>201</v>
      </c>
      <c r="I6" s="383" t="s">
        <v>202</v>
      </c>
      <c r="J6" s="383" t="s">
        <v>203</v>
      </c>
      <c r="K6" s="383" t="s">
        <v>204</v>
      </c>
      <c r="L6" s="392" t="s">
        <v>52</v>
      </c>
      <c r="M6" s="395" t="s">
        <v>205</v>
      </c>
    </row>
    <row r="7" spans="3:13" ht="18.75" customHeight="1">
      <c r="C7" s="378"/>
      <c r="D7" s="381"/>
      <c r="E7" s="393"/>
      <c r="F7" s="393"/>
      <c r="G7" s="393"/>
      <c r="H7" s="393"/>
      <c r="I7" s="393"/>
      <c r="J7" s="393"/>
      <c r="K7" s="393"/>
      <c r="L7" s="393"/>
      <c r="M7" s="396"/>
    </row>
    <row r="8" spans="3:13" ht="18.75" customHeight="1" thickBot="1">
      <c r="C8" s="379"/>
      <c r="D8" s="382"/>
      <c r="E8" s="394"/>
      <c r="F8" s="394"/>
      <c r="G8" s="394"/>
      <c r="H8" s="394"/>
      <c r="I8" s="394"/>
      <c r="J8" s="394"/>
      <c r="K8" s="394"/>
      <c r="L8" s="394"/>
      <c r="M8" s="397"/>
    </row>
    <row r="9" spans="3:13" ht="13.5" customHeight="1">
      <c r="C9" s="56" t="s">
        <v>53</v>
      </c>
      <c r="D9" s="352">
        <v>10000</v>
      </c>
      <c r="E9" s="353">
        <v>2626</v>
      </c>
      <c r="F9" s="353">
        <v>2149</v>
      </c>
      <c r="G9" s="353">
        <v>693</v>
      </c>
      <c r="H9" s="353">
        <v>387</v>
      </c>
      <c r="I9" s="353">
        <v>353</v>
      </c>
      <c r="J9" s="353">
        <v>477</v>
      </c>
      <c r="K9" s="353">
        <v>1493</v>
      </c>
      <c r="L9" s="353">
        <v>304</v>
      </c>
      <c r="M9" s="354">
        <v>911</v>
      </c>
    </row>
    <row r="10" spans="3:13" ht="13.5" customHeight="1">
      <c r="C10" s="57" t="s">
        <v>313</v>
      </c>
      <c r="D10" s="213">
        <v>100</v>
      </c>
      <c r="E10" s="214">
        <v>100</v>
      </c>
      <c r="F10" s="214">
        <v>100</v>
      </c>
      <c r="G10" s="214">
        <v>100</v>
      </c>
      <c r="H10" s="214">
        <v>100</v>
      </c>
      <c r="I10" s="214">
        <v>100</v>
      </c>
      <c r="J10" s="214">
        <v>100</v>
      </c>
      <c r="K10" s="214">
        <v>100</v>
      </c>
      <c r="L10" s="215">
        <v>100</v>
      </c>
      <c r="M10" s="215">
        <v>100</v>
      </c>
    </row>
    <row r="11" spans="3:13" ht="13.5" customHeight="1">
      <c r="C11" s="57" t="s">
        <v>314</v>
      </c>
      <c r="D11" s="213">
        <v>99.8</v>
      </c>
      <c r="E11" s="214">
        <v>100</v>
      </c>
      <c r="F11" s="214">
        <v>100.6</v>
      </c>
      <c r="G11" s="214">
        <v>101.3</v>
      </c>
      <c r="H11" s="214">
        <v>101.7</v>
      </c>
      <c r="I11" s="214">
        <v>100.4</v>
      </c>
      <c r="J11" s="214">
        <v>99.6</v>
      </c>
      <c r="K11" s="214">
        <v>95</v>
      </c>
      <c r="L11" s="215">
        <v>100</v>
      </c>
      <c r="M11" s="215">
        <v>101.6</v>
      </c>
    </row>
    <row r="12" spans="3:13" ht="13.5" customHeight="1">
      <c r="C12" s="57" t="s">
        <v>355</v>
      </c>
      <c r="D12" s="213">
        <v>102.3</v>
      </c>
      <c r="E12" s="214">
        <v>104.5</v>
      </c>
      <c r="F12" s="214">
        <v>101.3</v>
      </c>
      <c r="G12" s="214">
        <v>116.3</v>
      </c>
      <c r="H12" s="214">
        <v>105.5</v>
      </c>
      <c r="I12" s="214">
        <v>102</v>
      </c>
      <c r="J12" s="214">
        <v>99.3</v>
      </c>
      <c r="K12" s="214">
        <v>93.5</v>
      </c>
      <c r="L12" s="215">
        <v>100.9</v>
      </c>
      <c r="M12" s="215">
        <v>102.7</v>
      </c>
    </row>
    <row r="13" spans="3:13" ht="13.5" customHeight="1">
      <c r="C13" s="57" t="s">
        <v>356</v>
      </c>
      <c r="D13" s="213">
        <v>105.6</v>
      </c>
      <c r="E13" s="214">
        <v>112.9</v>
      </c>
      <c r="F13" s="214">
        <v>102.4</v>
      </c>
      <c r="G13" s="214">
        <v>108.5</v>
      </c>
      <c r="H13" s="214">
        <v>113.8</v>
      </c>
      <c r="I13" s="214">
        <v>105.7</v>
      </c>
      <c r="J13" s="214">
        <v>101.2</v>
      </c>
      <c r="K13" s="214">
        <v>95.8</v>
      </c>
      <c r="L13" s="215">
        <v>102.1</v>
      </c>
      <c r="M13" s="215">
        <v>107.1</v>
      </c>
    </row>
    <row r="14" spans="3:13" ht="13.5" customHeight="1">
      <c r="C14" s="57" t="s">
        <v>357</v>
      </c>
      <c r="D14" s="217">
        <v>108.5</v>
      </c>
      <c r="E14" s="315">
        <v>117.8</v>
      </c>
      <c r="F14" s="217">
        <v>103.1</v>
      </c>
      <c r="G14" s="217">
        <v>112.8</v>
      </c>
      <c r="H14" s="217">
        <v>118.4</v>
      </c>
      <c r="I14" s="217">
        <v>108.2</v>
      </c>
      <c r="J14" s="217">
        <v>102.8</v>
      </c>
      <c r="K14" s="217">
        <v>97.4</v>
      </c>
      <c r="L14" s="218">
        <v>101.6</v>
      </c>
      <c r="M14" s="218">
        <v>112.9</v>
      </c>
    </row>
    <row r="15" spans="3:13" ht="13.5" customHeight="1">
      <c r="C15" s="58" t="s">
        <v>358</v>
      </c>
      <c r="D15" s="327">
        <v>106.9</v>
      </c>
      <c r="E15" s="328">
        <v>115.7</v>
      </c>
      <c r="F15" s="329">
        <v>102.7</v>
      </c>
      <c r="G15" s="329">
        <v>107.2</v>
      </c>
      <c r="H15" s="329">
        <v>115.6</v>
      </c>
      <c r="I15" s="329">
        <v>105.7</v>
      </c>
      <c r="J15" s="329">
        <v>102.1</v>
      </c>
      <c r="K15" s="329">
        <v>97.2</v>
      </c>
      <c r="L15" s="329">
        <v>102.4</v>
      </c>
      <c r="M15" s="330">
        <v>110</v>
      </c>
    </row>
    <row r="16" spans="3:13" ht="13.5" customHeight="1">
      <c r="C16" s="58" t="s">
        <v>163</v>
      </c>
      <c r="D16" s="327">
        <v>106.9</v>
      </c>
      <c r="E16" s="328">
        <v>115.3</v>
      </c>
      <c r="F16" s="331">
        <v>102.8</v>
      </c>
      <c r="G16" s="331">
        <v>107.4</v>
      </c>
      <c r="H16" s="329">
        <v>114.8</v>
      </c>
      <c r="I16" s="329">
        <v>105.9</v>
      </c>
      <c r="J16" s="329">
        <v>102.1</v>
      </c>
      <c r="K16" s="329">
        <v>97</v>
      </c>
      <c r="L16" s="329">
        <v>102.6</v>
      </c>
      <c r="M16" s="332">
        <v>111</v>
      </c>
    </row>
    <row r="17" spans="1:13" ht="13.5" customHeight="1">
      <c r="C17" s="58" t="s">
        <v>54</v>
      </c>
      <c r="D17" s="327">
        <v>107.2</v>
      </c>
      <c r="E17" s="328">
        <v>115.7</v>
      </c>
      <c r="F17" s="331">
        <v>102.8</v>
      </c>
      <c r="G17" s="331">
        <v>108.3</v>
      </c>
      <c r="H17" s="329">
        <v>114.9</v>
      </c>
      <c r="I17" s="329">
        <v>107</v>
      </c>
      <c r="J17" s="329">
        <v>102.2</v>
      </c>
      <c r="K17" s="329">
        <v>96.9</v>
      </c>
      <c r="L17" s="329">
        <v>102.7</v>
      </c>
      <c r="M17" s="332">
        <v>112.1</v>
      </c>
    </row>
    <row r="18" spans="1:13" ht="13.5" customHeight="1">
      <c r="C18" s="58" t="s">
        <v>55</v>
      </c>
      <c r="D18" s="327">
        <v>107.7</v>
      </c>
      <c r="E18" s="328">
        <v>116.4</v>
      </c>
      <c r="F18" s="331">
        <v>102.8</v>
      </c>
      <c r="G18" s="331">
        <v>108.8</v>
      </c>
      <c r="H18" s="329">
        <v>117</v>
      </c>
      <c r="I18" s="329">
        <v>108.7</v>
      </c>
      <c r="J18" s="329">
        <v>101.9</v>
      </c>
      <c r="K18" s="329">
        <v>97.2</v>
      </c>
      <c r="L18" s="329">
        <v>101.4</v>
      </c>
      <c r="M18" s="332">
        <v>112.9</v>
      </c>
    </row>
    <row r="19" spans="1:13" ht="13.5" customHeight="1">
      <c r="A19" s="176"/>
      <c r="B19" s="176"/>
      <c r="C19" s="58" t="s">
        <v>250</v>
      </c>
      <c r="D19" s="327">
        <v>108.1</v>
      </c>
      <c r="E19" s="328">
        <v>116.8</v>
      </c>
      <c r="F19" s="331">
        <v>102.9</v>
      </c>
      <c r="G19" s="331">
        <v>112.6</v>
      </c>
      <c r="H19" s="329">
        <v>118.6</v>
      </c>
      <c r="I19" s="329">
        <v>108.7</v>
      </c>
      <c r="J19" s="329">
        <v>102.2</v>
      </c>
      <c r="K19" s="329">
        <v>97.1</v>
      </c>
      <c r="L19" s="329">
        <v>101.3</v>
      </c>
      <c r="M19" s="332">
        <v>112.8</v>
      </c>
    </row>
    <row r="20" spans="1:13" ht="13.5" customHeight="1">
      <c r="C20" s="58" t="s">
        <v>56</v>
      </c>
      <c r="D20" s="327">
        <v>108.2</v>
      </c>
      <c r="E20" s="328">
        <v>116.3</v>
      </c>
      <c r="F20" s="331">
        <v>102.9</v>
      </c>
      <c r="G20" s="331">
        <v>116.1</v>
      </c>
      <c r="H20" s="329">
        <v>119</v>
      </c>
      <c r="I20" s="329">
        <v>108.4</v>
      </c>
      <c r="J20" s="329">
        <v>102.7</v>
      </c>
      <c r="K20" s="329">
        <v>97.3</v>
      </c>
      <c r="L20" s="329">
        <v>101.3</v>
      </c>
      <c r="M20" s="332">
        <v>111.8</v>
      </c>
    </row>
    <row r="21" spans="1:13" ht="13.5" customHeight="1">
      <c r="C21" s="58" t="s">
        <v>57</v>
      </c>
      <c r="D21" s="327">
        <v>108.6</v>
      </c>
      <c r="E21" s="328">
        <v>116.4</v>
      </c>
      <c r="F21" s="331">
        <v>103</v>
      </c>
      <c r="G21" s="331">
        <v>119.4</v>
      </c>
      <c r="H21" s="329">
        <v>119.5</v>
      </c>
      <c r="I21" s="329">
        <v>107.2</v>
      </c>
      <c r="J21" s="329">
        <v>102.8</v>
      </c>
      <c r="K21" s="329">
        <v>97.6</v>
      </c>
      <c r="L21" s="329">
        <v>101.3</v>
      </c>
      <c r="M21" s="332">
        <v>112.9</v>
      </c>
    </row>
    <row r="22" spans="1:13" ht="13.5" customHeight="1">
      <c r="C22" s="58" t="s">
        <v>58</v>
      </c>
      <c r="D22" s="327">
        <v>109.1</v>
      </c>
      <c r="E22" s="328">
        <v>117.6</v>
      </c>
      <c r="F22" s="331">
        <v>103.1</v>
      </c>
      <c r="G22" s="331">
        <v>118.9</v>
      </c>
      <c r="H22" s="329">
        <v>120.3</v>
      </c>
      <c r="I22" s="329">
        <v>106.3</v>
      </c>
      <c r="J22" s="329">
        <v>103</v>
      </c>
      <c r="K22" s="329">
        <v>97.6</v>
      </c>
      <c r="L22" s="329">
        <v>101.3</v>
      </c>
      <c r="M22" s="332">
        <v>115.4</v>
      </c>
    </row>
    <row r="23" spans="1:13" ht="13.5" customHeight="1">
      <c r="C23" s="58" t="s">
        <v>59</v>
      </c>
      <c r="D23" s="327">
        <v>108.9</v>
      </c>
      <c r="E23" s="328">
        <v>119</v>
      </c>
      <c r="F23" s="331">
        <v>103.2</v>
      </c>
      <c r="G23" s="331">
        <v>110.5</v>
      </c>
      <c r="H23" s="329">
        <v>120.6</v>
      </c>
      <c r="I23" s="329">
        <v>109.8</v>
      </c>
      <c r="J23" s="329">
        <v>103.2</v>
      </c>
      <c r="K23" s="329">
        <v>97.4</v>
      </c>
      <c r="L23" s="329">
        <v>101.3</v>
      </c>
      <c r="M23" s="332">
        <v>113.3</v>
      </c>
    </row>
    <row r="24" spans="1:13" ht="13.5" customHeight="1">
      <c r="C24" s="58" t="s">
        <v>60</v>
      </c>
      <c r="D24" s="327">
        <v>109.5</v>
      </c>
      <c r="E24" s="328">
        <v>120.4</v>
      </c>
      <c r="F24" s="331">
        <v>103.4</v>
      </c>
      <c r="G24" s="331">
        <v>111.1</v>
      </c>
      <c r="H24" s="329">
        <v>121.3</v>
      </c>
      <c r="I24" s="329">
        <v>110</v>
      </c>
      <c r="J24" s="329">
        <v>103.6</v>
      </c>
      <c r="K24" s="329">
        <v>97.7</v>
      </c>
      <c r="L24" s="329">
        <v>101.3</v>
      </c>
      <c r="M24" s="332">
        <v>114.2</v>
      </c>
    </row>
    <row r="25" spans="1:13" ht="13.5" customHeight="1">
      <c r="C25" s="58" t="s">
        <v>61</v>
      </c>
      <c r="D25" s="327">
        <v>110</v>
      </c>
      <c r="E25" s="328">
        <v>121.3</v>
      </c>
      <c r="F25" s="331">
        <v>103.5</v>
      </c>
      <c r="G25" s="331">
        <v>114.4</v>
      </c>
      <c r="H25" s="329">
        <v>120.5</v>
      </c>
      <c r="I25" s="329">
        <v>110.8</v>
      </c>
      <c r="J25" s="329">
        <v>103.8</v>
      </c>
      <c r="K25" s="329">
        <v>97.8</v>
      </c>
      <c r="L25" s="329">
        <v>101.3</v>
      </c>
      <c r="M25" s="332">
        <v>114.1</v>
      </c>
    </row>
    <row r="26" spans="1:13" ht="13.5" customHeight="1" thickBot="1">
      <c r="C26" s="59" t="s">
        <v>62</v>
      </c>
      <c r="D26" s="333">
        <v>110.7</v>
      </c>
      <c r="E26" s="334">
        <v>122.5</v>
      </c>
      <c r="F26" s="335">
        <v>103.5</v>
      </c>
      <c r="G26" s="335">
        <v>119.3</v>
      </c>
      <c r="H26" s="336">
        <v>119.1</v>
      </c>
      <c r="I26" s="336">
        <v>110.5</v>
      </c>
      <c r="J26" s="336">
        <v>103.7</v>
      </c>
      <c r="K26" s="336">
        <v>98.1</v>
      </c>
      <c r="L26" s="336">
        <v>101.3</v>
      </c>
      <c r="M26" s="337">
        <v>114.2</v>
      </c>
    </row>
    <row r="27" spans="1:13" ht="12.75" customHeight="1">
      <c r="C27" s="60" t="s">
        <v>249</v>
      </c>
      <c r="D27" s="61"/>
      <c r="E27" s="61"/>
      <c r="F27" s="61"/>
      <c r="G27" s="61"/>
      <c r="H27" s="61"/>
      <c r="I27" s="61"/>
      <c r="J27" s="61"/>
      <c r="K27" s="61"/>
      <c r="L27" s="61"/>
      <c r="M27" s="61"/>
    </row>
    <row r="28" spans="1:13" ht="12.65" customHeight="1">
      <c r="C28" s="70" t="s">
        <v>322</v>
      </c>
      <c r="D28" s="12"/>
      <c r="E28" s="12"/>
      <c r="F28" s="12"/>
      <c r="G28" s="12"/>
      <c r="H28" s="12"/>
      <c r="I28" s="12"/>
      <c r="J28" s="12"/>
      <c r="K28" s="12"/>
      <c r="L28" s="12"/>
      <c r="M28" s="12"/>
    </row>
    <row r="29" spans="1:13" ht="22.5" customHeight="1">
      <c r="C29" s="12"/>
      <c r="D29" s="12"/>
      <c r="E29" s="12"/>
      <c r="F29" s="12"/>
      <c r="G29" s="12"/>
      <c r="H29" s="12"/>
      <c r="I29" s="12"/>
      <c r="J29" s="12"/>
      <c r="K29" s="12"/>
      <c r="L29" s="12"/>
      <c r="M29" s="15"/>
    </row>
    <row r="30" spans="1:13" ht="18.75" customHeight="1" thickBot="1">
      <c r="C30" s="51" t="s">
        <v>248</v>
      </c>
      <c r="D30" s="52"/>
      <c r="E30" s="53"/>
      <c r="F30" s="53"/>
      <c r="G30" s="53"/>
      <c r="H30" s="53"/>
      <c r="I30" s="53"/>
      <c r="J30" s="53"/>
      <c r="K30" s="53"/>
      <c r="L30" s="53"/>
      <c r="M30" s="55"/>
    </row>
    <row r="31" spans="1:13" ht="18.75" customHeight="1">
      <c r="C31" s="377" t="s">
        <v>50</v>
      </c>
      <c r="D31" s="158"/>
      <c r="E31" s="159"/>
      <c r="F31" s="175" t="s">
        <v>63</v>
      </c>
      <c r="G31" s="159"/>
      <c r="H31" s="160"/>
      <c r="I31" s="157"/>
      <c r="J31" s="157"/>
      <c r="K31" s="157" t="s">
        <v>64</v>
      </c>
      <c r="L31" s="159"/>
      <c r="M31" s="157"/>
    </row>
    <row r="32" spans="1:13" ht="18.75" customHeight="1">
      <c r="C32" s="378"/>
      <c r="D32" s="380" t="s">
        <v>65</v>
      </c>
      <c r="E32" s="383" t="s">
        <v>195</v>
      </c>
      <c r="F32" s="386" t="s">
        <v>196</v>
      </c>
      <c r="G32" s="389" t="s">
        <v>197</v>
      </c>
      <c r="H32" s="374" t="s">
        <v>198</v>
      </c>
      <c r="I32" s="392" t="s">
        <v>1</v>
      </c>
      <c r="J32" s="392" t="s">
        <v>2</v>
      </c>
      <c r="K32" s="162"/>
      <c r="L32" s="162"/>
      <c r="M32" s="161"/>
    </row>
    <row r="33" spans="1:13" ht="18.75" customHeight="1">
      <c r="C33" s="378"/>
      <c r="D33" s="381"/>
      <c r="E33" s="384"/>
      <c r="F33" s="387"/>
      <c r="G33" s="390"/>
      <c r="H33" s="375"/>
      <c r="I33" s="393"/>
      <c r="J33" s="393"/>
      <c r="K33" s="392" t="s">
        <v>66</v>
      </c>
      <c r="L33" s="392" t="s">
        <v>67</v>
      </c>
      <c r="M33" s="398" t="s">
        <v>68</v>
      </c>
    </row>
    <row r="34" spans="1:13" ht="18.75" customHeight="1" thickBot="1">
      <c r="C34" s="379"/>
      <c r="D34" s="382"/>
      <c r="E34" s="385"/>
      <c r="F34" s="388"/>
      <c r="G34" s="391"/>
      <c r="H34" s="376"/>
      <c r="I34" s="394"/>
      <c r="J34" s="394"/>
      <c r="K34" s="394"/>
      <c r="L34" s="394"/>
      <c r="M34" s="397"/>
    </row>
    <row r="35" spans="1:13" ht="13.5" customHeight="1">
      <c r="C35" s="62" t="s">
        <v>53</v>
      </c>
      <c r="D35" s="355">
        <v>607</v>
      </c>
      <c r="E35" s="356">
        <v>396</v>
      </c>
      <c r="F35" s="356">
        <v>9604</v>
      </c>
      <c r="G35" s="356">
        <v>712</v>
      </c>
      <c r="H35" s="356">
        <v>6781</v>
      </c>
      <c r="I35" s="356">
        <v>10000</v>
      </c>
      <c r="J35" s="356">
        <v>2568</v>
      </c>
      <c r="K35" s="356">
        <v>200</v>
      </c>
      <c r="L35" s="356">
        <v>164</v>
      </c>
      <c r="M35" s="357">
        <v>294</v>
      </c>
    </row>
    <row r="36" spans="1:13" ht="13.5" customHeight="1">
      <c r="C36" s="57" t="s">
        <v>313</v>
      </c>
      <c r="D36" s="222">
        <v>100</v>
      </c>
      <c r="E36" s="223">
        <v>100</v>
      </c>
      <c r="F36" s="223">
        <v>100</v>
      </c>
      <c r="G36" s="223">
        <v>100</v>
      </c>
      <c r="H36" s="223">
        <v>100</v>
      </c>
      <c r="I36" s="223">
        <v>100</v>
      </c>
      <c r="J36" s="223">
        <v>100</v>
      </c>
      <c r="K36" s="223">
        <v>100</v>
      </c>
      <c r="L36" s="223">
        <v>100</v>
      </c>
      <c r="M36" s="224">
        <v>100</v>
      </c>
    </row>
    <row r="37" spans="1:13" ht="13.5" customHeight="1">
      <c r="C37" s="57" t="s">
        <v>314</v>
      </c>
      <c r="D37" s="213">
        <v>101.1</v>
      </c>
      <c r="E37" s="214">
        <v>98.8</v>
      </c>
      <c r="F37" s="214">
        <v>99.8</v>
      </c>
      <c r="G37" s="214">
        <v>103.9</v>
      </c>
      <c r="H37" s="214">
        <v>99.2</v>
      </c>
      <c r="I37" s="214">
        <v>99.5</v>
      </c>
      <c r="J37" s="214">
        <v>99.5</v>
      </c>
      <c r="K37" s="214">
        <v>99.6</v>
      </c>
      <c r="L37" s="215">
        <v>99.2</v>
      </c>
      <c r="M37" s="215">
        <v>98.6</v>
      </c>
    </row>
    <row r="38" spans="1:13" ht="13.5" customHeight="1">
      <c r="C38" s="57" t="s">
        <v>315</v>
      </c>
      <c r="D38" s="213">
        <v>102.2</v>
      </c>
      <c r="E38" s="214">
        <v>106.7</v>
      </c>
      <c r="F38" s="214">
        <v>102.1</v>
      </c>
      <c r="G38" s="214">
        <v>121.7</v>
      </c>
      <c r="H38" s="214">
        <v>99.4</v>
      </c>
      <c r="I38" s="214">
        <v>101.7</v>
      </c>
      <c r="J38" s="214">
        <v>104.2</v>
      </c>
      <c r="K38" s="214">
        <v>102.5</v>
      </c>
      <c r="L38" s="215">
        <v>111.9</v>
      </c>
      <c r="M38" s="215">
        <v>102.7</v>
      </c>
    </row>
    <row r="39" spans="1:13" ht="13.5" customHeight="1">
      <c r="C39" s="57" t="s">
        <v>351</v>
      </c>
      <c r="D39" s="213">
        <v>103.7</v>
      </c>
      <c r="E39" s="214">
        <v>114.6</v>
      </c>
      <c r="F39" s="214">
        <v>105.2</v>
      </c>
      <c r="G39" s="214">
        <v>114.4</v>
      </c>
      <c r="H39" s="214">
        <v>101.9</v>
      </c>
      <c r="I39" s="214">
        <v>105.1</v>
      </c>
      <c r="J39" s="214">
        <v>112.7</v>
      </c>
      <c r="K39" s="214">
        <v>107</v>
      </c>
      <c r="L39" s="215">
        <v>124.4</v>
      </c>
      <c r="M39" s="215">
        <v>110.6</v>
      </c>
    </row>
    <row r="40" spans="1:13" ht="13.5" customHeight="1">
      <c r="C40" s="37" t="s">
        <v>357</v>
      </c>
      <c r="D40" s="216">
        <v>104.8</v>
      </c>
      <c r="E40" s="217">
        <v>122.6</v>
      </c>
      <c r="F40" s="217">
        <v>107.9</v>
      </c>
      <c r="G40" s="217">
        <v>118.7</v>
      </c>
      <c r="H40" s="217">
        <v>103.8</v>
      </c>
      <c r="I40" s="217">
        <v>108.2</v>
      </c>
      <c r="J40" s="217">
        <v>118.5</v>
      </c>
      <c r="K40" s="217">
        <v>119.6</v>
      </c>
      <c r="L40" s="218">
        <v>130.80000000000001</v>
      </c>
      <c r="M40" s="218">
        <v>113.3</v>
      </c>
    </row>
    <row r="41" spans="1:13" ht="13.5" customHeight="1">
      <c r="C41" s="58" t="s">
        <v>358</v>
      </c>
      <c r="D41" s="327">
        <v>104.1</v>
      </c>
      <c r="E41" s="328">
        <v>119.5</v>
      </c>
      <c r="F41" s="329">
        <v>106.4</v>
      </c>
      <c r="G41" s="329">
        <v>113.8</v>
      </c>
      <c r="H41" s="329">
        <v>102.8</v>
      </c>
      <c r="I41" s="329">
        <v>106.2</v>
      </c>
      <c r="J41" s="329">
        <v>115.1</v>
      </c>
      <c r="K41" s="329">
        <v>107.5</v>
      </c>
      <c r="L41" s="329">
        <v>127</v>
      </c>
      <c r="M41" s="330">
        <v>113.6</v>
      </c>
    </row>
    <row r="42" spans="1:13" ht="13.5" customHeight="1">
      <c r="C42" s="58" t="s">
        <v>163</v>
      </c>
      <c r="D42" s="327">
        <v>104.3</v>
      </c>
      <c r="E42" s="328">
        <v>116.2</v>
      </c>
      <c r="F42" s="331">
        <v>106.5</v>
      </c>
      <c r="G42" s="331">
        <v>113.7</v>
      </c>
      <c r="H42" s="329">
        <v>103</v>
      </c>
      <c r="I42" s="329">
        <v>106.4</v>
      </c>
      <c r="J42" s="329">
        <v>115</v>
      </c>
      <c r="K42" s="329">
        <v>108.5</v>
      </c>
      <c r="L42" s="329">
        <v>127.6</v>
      </c>
      <c r="M42" s="332">
        <v>112.6</v>
      </c>
    </row>
    <row r="43" spans="1:13" ht="13.5" customHeight="1">
      <c r="C43" s="58" t="s">
        <v>54</v>
      </c>
      <c r="D43" s="327">
        <v>104.4</v>
      </c>
      <c r="E43" s="328">
        <v>117.7</v>
      </c>
      <c r="F43" s="331">
        <v>106.8</v>
      </c>
      <c r="G43" s="331">
        <v>114.3</v>
      </c>
      <c r="H43" s="329">
        <v>103.2</v>
      </c>
      <c r="I43" s="329">
        <v>106.6</v>
      </c>
      <c r="J43" s="329">
        <v>115.5</v>
      </c>
      <c r="K43" s="329">
        <v>108.2</v>
      </c>
      <c r="L43" s="329">
        <v>129</v>
      </c>
      <c r="M43" s="332">
        <v>111.4</v>
      </c>
    </row>
    <row r="44" spans="1:13" ht="13.5" customHeight="1">
      <c r="C44" s="58" t="s">
        <v>55</v>
      </c>
      <c r="D44" s="327">
        <v>104.5</v>
      </c>
      <c r="E44" s="328">
        <v>121.5</v>
      </c>
      <c r="F44" s="331">
        <v>107.1</v>
      </c>
      <c r="G44" s="331">
        <v>114.9</v>
      </c>
      <c r="H44" s="329">
        <v>103.5</v>
      </c>
      <c r="I44" s="329">
        <v>107.3</v>
      </c>
      <c r="J44" s="329">
        <v>116.2</v>
      </c>
      <c r="K44" s="329">
        <v>113.8</v>
      </c>
      <c r="L44" s="329">
        <v>128.30000000000001</v>
      </c>
      <c r="M44" s="332">
        <v>107.3</v>
      </c>
    </row>
    <row r="45" spans="1:13" ht="13.5" customHeight="1">
      <c r="A45" s="176"/>
      <c r="B45" s="176"/>
      <c r="C45" s="58" t="s">
        <v>250</v>
      </c>
      <c r="D45" s="327">
        <v>104.6</v>
      </c>
      <c r="E45" s="328">
        <v>123.1</v>
      </c>
      <c r="F45" s="331">
        <v>107.5</v>
      </c>
      <c r="G45" s="331">
        <v>118.4</v>
      </c>
      <c r="H45" s="329">
        <v>103.6</v>
      </c>
      <c r="I45" s="329">
        <v>107.9</v>
      </c>
      <c r="J45" s="329">
        <v>117.6</v>
      </c>
      <c r="K45" s="329">
        <v>115.5</v>
      </c>
      <c r="L45" s="329">
        <v>130.9</v>
      </c>
      <c r="M45" s="332">
        <v>111.3</v>
      </c>
    </row>
    <row r="46" spans="1:13" ht="13.5" customHeight="1">
      <c r="C46" s="58" t="s">
        <v>56</v>
      </c>
      <c r="D46" s="327">
        <v>104.8</v>
      </c>
      <c r="E46" s="328">
        <v>118.5</v>
      </c>
      <c r="F46" s="331">
        <v>107.8</v>
      </c>
      <c r="G46" s="331">
        <v>121.8</v>
      </c>
      <c r="H46" s="329">
        <v>103.6</v>
      </c>
      <c r="I46" s="329">
        <v>107.9</v>
      </c>
      <c r="J46" s="329">
        <v>116.3</v>
      </c>
      <c r="K46" s="329">
        <v>114.7</v>
      </c>
      <c r="L46" s="329">
        <v>130.19999999999999</v>
      </c>
      <c r="M46" s="332">
        <v>112.1</v>
      </c>
    </row>
    <row r="47" spans="1:13" ht="13.5" customHeight="1">
      <c r="C47" s="58" t="s">
        <v>57</v>
      </c>
      <c r="D47" s="327">
        <v>104.8</v>
      </c>
      <c r="E47" s="328">
        <v>116.4</v>
      </c>
      <c r="F47" s="331">
        <v>108.3</v>
      </c>
      <c r="G47" s="331">
        <v>125.2</v>
      </c>
      <c r="H47" s="329">
        <v>103.8</v>
      </c>
      <c r="I47" s="329">
        <v>108.2</v>
      </c>
      <c r="J47" s="329">
        <v>117.2</v>
      </c>
      <c r="K47" s="329">
        <v>118.7</v>
      </c>
      <c r="L47" s="329">
        <v>132.19999999999999</v>
      </c>
      <c r="M47" s="332">
        <v>112.8</v>
      </c>
    </row>
    <row r="48" spans="1:13" ht="13.5" customHeight="1">
      <c r="C48" s="58" t="s">
        <v>58</v>
      </c>
      <c r="D48" s="327">
        <v>104.9</v>
      </c>
      <c r="E48" s="328">
        <v>120.8</v>
      </c>
      <c r="F48" s="331">
        <v>108.7</v>
      </c>
      <c r="G48" s="331">
        <v>124.5</v>
      </c>
      <c r="H48" s="329">
        <v>104.2</v>
      </c>
      <c r="I48" s="329">
        <v>109.1</v>
      </c>
      <c r="J48" s="329">
        <v>119.5</v>
      </c>
      <c r="K48" s="329">
        <v>122.3</v>
      </c>
      <c r="L48" s="329">
        <v>132.9</v>
      </c>
      <c r="M48" s="332">
        <v>112.2</v>
      </c>
    </row>
    <row r="49" spans="3:13" ht="13.5" customHeight="1">
      <c r="C49" s="58" t="s">
        <v>59</v>
      </c>
      <c r="D49" s="327">
        <v>105.1</v>
      </c>
      <c r="E49" s="328">
        <v>125.6</v>
      </c>
      <c r="F49" s="331">
        <v>108.2</v>
      </c>
      <c r="G49" s="331">
        <v>116.3</v>
      </c>
      <c r="H49" s="329">
        <v>104.2</v>
      </c>
      <c r="I49" s="329">
        <v>109</v>
      </c>
      <c r="J49" s="329">
        <v>120.6</v>
      </c>
      <c r="K49" s="329">
        <v>125.3</v>
      </c>
      <c r="L49" s="329">
        <v>133.4</v>
      </c>
      <c r="M49" s="332">
        <v>114.9</v>
      </c>
    </row>
    <row r="50" spans="3:13" ht="13.5" customHeight="1">
      <c r="C50" s="58" t="s">
        <v>60</v>
      </c>
      <c r="D50" s="327">
        <v>105.4</v>
      </c>
      <c r="E50" s="328">
        <v>127.6</v>
      </c>
      <c r="F50" s="331">
        <v>108.8</v>
      </c>
      <c r="G50" s="331">
        <v>116.9</v>
      </c>
      <c r="H50" s="329">
        <v>104.5</v>
      </c>
      <c r="I50" s="329">
        <v>109.6</v>
      </c>
      <c r="J50" s="329">
        <v>122.2</v>
      </c>
      <c r="K50" s="329">
        <v>131</v>
      </c>
      <c r="L50" s="329">
        <v>133.80000000000001</v>
      </c>
      <c r="M50" s="332">
        <v>116.1</v>
      </c>
    </row>
    <row r="51" spans="3:13" ht="13.5" customHeight="1">
      <c r="C51" s="58" t="s">
        <v>61</v>
      </c>
      <c r="D51" s="327">
        <v>105.4</v>
      </c>
      <c r="E51" s="328">
        <v>128.6</v>
      </c>
      <c r="F51" s="331">
        <v>109.2</v>
      </c>
      <c r="G51" s="331">
        <v>120.1</v>
      </c>
      <c r="H51" s="329">
        <v>104.6</v>
      </c>
      <c r="I51" s="329">
        <v>110</v>
      </c>
      <c r="J51" s="329">
        <v>122.9</v>
      </c>
      <c r="K51" s="329">
        <v>134.5</v>
      </c>
      <c r="L51" s="329">
        <v>131.5</v>
      </c>
      <c r="M51" s="332">
        <v>117.3</v>
      </c>
    </row>
    <row r="52" spans="3:13" ht="13.5" customHeight="1" thickBot="1">
      <c r="C52" s="59" t="s">
        <v>62</v>
      </c>
      <c r="D52" s="333">
        <v>105.3</v>
      </c>
      <c r="E52" s="334">
        <v>136</v>
      </c>
      <c r="F52" s="335">
        <v>109.6</v>
      </c>
      <c r="G52" s="335">
        <v>125</v>
      </c>
      <c r="H52" s="336">
        <v>104.5</v>
      </c>
      <c r="I52" s="336">
        <v>110.7</v>
      </c>
      <c r="J52" s="336">
        <v>124.3</v>
      </c>
      <c r="K52" s="336">
        <v>135</v>
      </c>
      <c r="L52" s="336">
        <v>133.1</v>
      </c>
      <c r="M52" s="337">
        <v>118.4</v>
      </c>
    </row>
    <row r="53" spans="3:13" ht="12.65" customHeight="1">
      <c r="C53" s="60" t="s">
        <v>249</v>
      </c>
      <c r="D53" s="63"/>
      <c r="E53" s="63"/>
      <c r="F53" s="63"/>
      <c r="G53" s="63"/>
      <c r="H53" s="63"/>
      <c r="I53" s="64"/>
      <c r="J53" s="64"/>
      <c r="K53" s="64"/>
      <c r="L53" s="64"/>
      <c r="M53" s="64"/>
    </row>
    <row r="54" spans="3:13" ht="12.65" customHeight="1">
      <c r="C54" s="70" t="s">
        <v>322</v>
      </c>
    </row>
  </sheetData>
  <mergeCells count="23">
    <mergeCell ref="J32:J34"/>
    <mergeCell ref="J6:J8"/>
    <mergeCell ref="L6:L8"/>
    <mergeCell ref="M6:M8"/>
    <mergeCell ref="K33:K34"/>
    <mergeCell ref="L33:L34"/>
    <mergeCell ref="M33:M34"/>
    <mergeCell ref="C1:M1"/>
    <mergeCell ref="H32:H34"/>
    <mergeCell ref="C5:C8"/>
    <mergeCell ref="C31:C34"/>
    <mergeCell ref="D32:D34"/>
    <mergeCell ref="E32:E34"/>
    <mergeCell ref="F32:F34"/>
    <mergeCell ref="G32:G34"/>
    <mergeCell ref="E6:E8"/>
    <mergeCell ref="F6:F8"/>
    <mergeCell ref="I32:I34"/>
    <mergeCell ref="D6:D8"/>
    <mergeCell ref="G6:G8"/>
    <mergeCell ref="H6:H8"/>
    <mergeCell ref="I6:I8"/>
    <mergeCell ref="K6:K8"/>
  </mergeCells>
  <phoneticPr fontId="2"/>
  <printOptions gridLinesSet="0"/>
  <pageMargins left="0.23622047244094491" right="0.23622047244094491" top="0.74803149606299213" bottom="0.62" header="0.31496062992125984" footer="0.31496062992125984"/>
  <pageSetup paperSize="9" scale="98" orientation="portrait" r:id="rId1"/>
  <headerFooter scaleWithDoc="0" alignWithMargins="0">
    <oddFooter>&amp;C66</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valuation="1" codeName="Sheet3">
    <pageSetUpPr fitToPage="1"/>
  </sheetPr>
  <dimension ref="C1:AH54"/>
  <sheetViews>
    <sheetView showGridLines="0" view="pageBreakPreview" topLeftCell="A20" zoomScaleNormal="100" zoomScaleSheetLayoutView="100" workbookViewId="0">
      <selection activeCell="C38" sqref="C38"/>
    </sheetView>
  </sheetViews>
  <sheetFormatPr defaultColWidth="10.6328125" defaultRowHeight="11"/>
  <cols>
    <col min="1" max="2" width="3.453125" style="5" customWidth="1"/>
    <col min="3" max="3" width="11.6328125" style="5" customWidth="1"/>
    <col min="4" max="13" width="7.6328125" style="5" customWidth="1"/>
    <col min="14" max="14" width="10.6328125" style="5"/>
    <col min="15" max="24" width="3" style="5" customWidth="1"/>
    <col min="25" max="34" width="6.81640625" style="5" customWidth="1"/>
    <col min="35" max="16384" width="10.6328125" style="5"/>
  </cols>
  <sheetData>
    <row r="1" spans="3:34" ht="20.149999999999999" customHeight="1">
      <c r="C1" s="373" t="s">
        <v>182</v>
      </c>
      <c r="D1" s="373"/>
      <c r="E1" s="373"/>
      <c r="F1" s="373"/>
      <c r="G1" s="373"/>
      <c r="H1" s="373"/>
      <c r="I1" s="373"/>
      <c r="J1" s="373"/>
      <c r="K1" s="373"/>
      <c r="L1" s="373"/>
      <c r="M1" s="373"/>
    </row>
    <row r="2" spans="3:34" ht="15" customHeight="1">
      <c r="C2" s="6"/>
      <c r="E2" s="7"/>
      <c r="F2" s="7"/>
      <c r="G2" s="7"/>
      <c r="H2" s="7"/>
      <c r="I2" s="7"/>
      <c r="J2" s="7"/>
      <c r="M2" s="8"/>
    </row>
    <row r="3" spans="3:34" ht="15" customHeight="1">
      <c r="C3" s="6"/>
    </row>
    <row r="4" spans="3:34" ht="18.75" customHeight="1" thickBot="1">
      <c r="C4" s="51" t="s">
        <v>248</v>
      </c>
      <c r="D4" s="65"/>
      <c r="E4" s="65"/>
      <c r="F4" s="65"/>
      <c r="G4" s="65"/>
      <c r="H4" s="65"/>
      <c r="I4" s="65"/>
      <c r="J4" s="65"/>
      <c r="K4" s="65"/>
      <c r="L4" s="65"/>
      <c r="M4" s="65"/>
    </row>
    <row r="5" spans="3:34" ht="18.75" customHeight="1">
      <c r="C5" s="401" t="s">
        <v>50</v>
      </c>
      <c r="D5" s="164" t="s">
        <v>69</v>
      </c>
      <c r="E5" s="165"/>
      <c r="F5" s="166"/>
      <c r="G5" s="167"/>
      <c r="H5" s="168"/>
      <c r="I5" s="169"/>
      <c r="J5" s="170"/>
      <c r="K5" s="170"/>
      <c r="L5" s="170"/>
      <c r="M5" s="170"/>
    </row>
    <row r="6" spans="3:34" ht="18.75" customHeight="1">
      <c r="C6" s="402"/>
      <c r="D6" s="171"/>
      <c r="E6" s="146"/>
      <c r="F6" s="146"/>
      <c r="G6" s="146"/>
      <c r="H6" s="146"/>
      <c r="I6" s="145"/>
      <c r="J6" s="146"/>
      <c r="K6" s="146"/>
      <c r="L6" s="146"/>
      <c r="M6" s="398" t="s">
        <v>51</v>
      </c>
    </row>
    <row r="7" spans="3:34" ht="18.75" customHeight="1">
      <c r="C7" s="402"/>
      <c r="D7" s="405" t="s">
        <v>70</v>
      </c>
      <c r="E7" s="407" t="s">
        <v>206</v>
      </c>
      <c r="F7" s="409" t="s">
        <v>71</v>
      </c>
      <c r="G7" s="407" t="s">
        <v>207</v>
      </c>
      <c r="H7" s="409" t="s">
        <v>72</v>
      </c>
      <c r="I7" s="407" t="s">
        <v>208</v>
      </c>
      <c r="J7" s="409" t="s">
        <v>73</v>
      </c>
      <c r="K7" s="409" t="s">
        <v>74</v>
      </c>
      <c r="L7" s="410" t="s">
        <v>75</v>
      </c>
      <c r="M7" s="396"/>
    </row>
    <row r="8" spans="3:34" ht="18.75" customHeight="1" thickBot="1">
      <c r="C8" s="403"/>
      <c r="D8" s="406"/>
      <c r="E8" s="408"/>
      <c r="F8" s="408"/>
      <c r="G8" s="408"/>
      <c r="H8" s="408"/>
      <c r="I8" s="408"/>
      <c r="J8" s="408"/>
      <c r="K8" s="408"/>
      <c r="L8" s="411"/>
      <c r="M8" s="404"/>
    </row>
    <row r="9" spans="3:34" ht="13.5" customHeight="1">
      <c r="C9" s="56" t="s">
        <v>53</v>
      </c>
      <c r="D9" s="358">
        <v>119</v>
      </c>
      <c r="E9" s="359">
        <v>244</v>
      </c>
      <c r="F9" s="359">
        <v>80</v>
      </c>
      <c r="G9" s="359">
        <v>124</v>
      </c>
      <c r="H9" s="359">
        <v>230</v>
      </c>
      <c r="I9" s="359">
        <v>337</v>
      </c>
      <c r="J9" s="359">
        <v>158</v>
      </c>
      <c r="K9" s="359">
        <v>128</v>
      </c>
      <c r="L9" s="359">
        <v>490</v>
      </c>
      <c r="M9" s="360">
        <v>1777</v>
      </c>
      <c r="Y9" s="227"/>
      <c r="Z9" s="228"/>
      <c r="AA9" s="228"/>
      <c r="AB9" s="228"/>
      <c r="AC9" s="228"/>
      <c r="AD9" s="228"/>
      <c r="AE9" s="228"/>
      <c r="AF9" s="228"/>
      <c r="AG9" s="228"/>
      <c r="AH9" s="228"/>
    </row>
    <row r="10" spans="3:34" ht="13.5" customHeight="1">
      <c r="C10" s="57" t="s">
        <v>313</v>
      </c>
      <c r="D10" s="213">
        <v>100</v>
      </c>
      <c r="E10" s="214">
        <v>100</v>
      </c>
      <c r="F10" s="214">
        <v>100</v>
      </c>
      <c r="G10" s="214">
        <v>100</v>
      </c>
      <c r="H10" s="214">
        <v>100</v>
      </c>
      <c r="I10" s="214">
        <v>100</v>
      </c>
      <c r="J10" s="214">
        <v>100</v>
      </c>
      <c r="K10" s="214">
        <v>100</v>
      </c>
      <c r="L10" s="214">
        <v>100</v>
      </c>
      <c r="M10" s="215">
        <v>100</v>
      </c>
      <c r="Y10" s="212"/>
      <c r="Z10" s="212"/>
      <c r="AA10" s="212"/>
      <c r="AB10" s="212"/>
      <c r="AC10" s="212"/>
      <c r="AD10" s="212"/>
      <c r="AE10" s="212"/>
      <c r="AF10" s="212"/>
      <c r="AG10" s="212"/>
      <c r="AH10" s="212"/>
    </row>
    <row r="11" spans="3:34" ht="13.5" customHeight="1">
      <c r="C11" s="57" t="s">
        <v>314</v>
      </c>
      <c r="D11" s="213">
        <v>97.1</v>
      </c>
      <c r="E11" s="214">
        <v>98.6</v>
      </c>
      <c r="F11" s="214">
        <v>97.8</v>
      </c>
      <c r="G11" s="214">
        <v>98.9</v>
      </c>
      <c r="H11" s="214">
        <v>99.2</v>
      </c>
      <c r="I11" s="214">
        <v>101</v>
      </c>
      <c r="J11" s="214">
        <v>99.8</v>
      </c>
      <c r="K11" s="214">
        <v>101</v>
      </c>
      <c r="L11" s="214">
        <v>100.3</v>
      </c>
      <c r="M11" s="215">
        <v>102.3</v>
      </c>
      <c r="Y11" s="212"/>
      <c r="Z11" s="212"/>
      <c r="AA11" s="212"/>
      <c r="AB11" s="212"/>
      <c r="AC11" s="212"/>
      <c r="AD11" s="212"/>
      <c r="AE11" s="212"/>
      <c r="AF11" s="212"/>
      <c r="AG11" s="212"/>
      <c r="AH11" s="212"/>
    </row>
    <row r="12" spans="3:34" ht="13.5" customHeight="1">
      <c r="C12" s="57" t="s">
        <v>315</v>
      </c>
      <c r="D12" s="213">
        <v>99.7</v>
      </c>
      <c r="E12" s="214">
        <v>103.7</v>
      </c>
      <c r="F12" s="214">
        <v>103.4</v>
      </c>
      <c r="G12" s="214">
        <v>106.3</v>
      </c>
      <c r="H12" s="214">
        <v>104.7</v>
      </c>
      <c r="I12" s="214">
        <v>105.2</v>
      </c>
      <c r="J12" s="214">
        <v>103.3</v>
      </c>
      <c r="K12" s="214">
        <v>103.7</v>
      </c>
      <c r="L12" s="215">
        <v>103.6</v>
      </c>
      <c r="M12" s="215">
        <v>103.7</v>
      </c>
      <c r="Y12" s="212"/>
      <c r="Z12" s="212"/>
      <c r="AA12" s="212"/>
      <c r="AB12" s="212"/>
      <c r="AC12" s="212"/>
      <c r="AD12" s="212"/>
      <c r="AE12" s="212"/>
      <c r="AF12" s="212"/>
      <c r="AG12" s="212"/>
      <c r="AH12" s="212"/>
    </row>
    <row r="13" spans="3:34" ht="13.5" customHeight="1">
      <c r="C13" s="57" t="s">
        <v>351</v>
      </c>
      <c r="D13" s="213">
        <v>119.4</v>
      </c>
      <c r="E13" s="214">
        <v>110.8</v>
      </c>
      <c r="F13" s="214">
        <v>112.3</v>
      </c>
      <c r="G13" s="214">
        <v>115.7</v>
      </c>
      <c r="H13" s="214">
        <v>115.2</v>
      </c>
      <c r="I13" s="214">
        <v>114.2</v>
      </c>
      <c r="J13" s="214">
        <v>114</v>
      </c>
      <c r="K13" s="214">
        <v>109.5</v>
      </c>
      <c r="L13" s="215">
        <v>109.1</v>
      </c>
      <c r="M13" s="215">
        <v>106.3</v>
      </c>
      <c r="Y13" s="212"/>
      <c r="Z13" s="212"/>
      <c r="AA13" s="212"/>
      <c r="AB13" s="212"/>
      <c r="AC13" s="212"/>
      <c r="AD13" s="212"/>
      <c r="AE13" s="212"/>
      <c r="AF13" s="212"/>
      <c r="AG13" s="212"/>
      <c r="AH13" s="212"/>
    </row>
    <row r="14" spans="3:34" ht="13.5" customHeight="1">
      <c r="C14" s="37" t="s">
        <v>357</v>
      </c>
      <c r="D14" s="216">
        <v>118</v>
      </c>
      <c r="E14" s="217">
        <v>125</v>
      </c>
      <c r="F14" s="217">
        <v>128.1</v>
      </c>
      <c r="G14" s="217">
        <v>121</v>
      </c>
      <c r="H14" s="217">
        <v>122.7</v>
      </c>
      <c r="I14" s="217">
        <v>117.7</v>
      </c>
      <c r="J14" s="217">
        <v>118.1</v>
      </c>
      <c r="K14" s="217">
        <v>111.5</v>
      </c>
      <c r="L14" s="218">
        <v>112.4</v>
      </c>
      <c r="M14" s="218">
        <v>107.1</v>
      </c>
      <c r="Y14" s="212"/>
      <c r="Z14" s="212"/>
      <c r="AA14" s="212"/>
      <c r="AB14" s="212"/>
      <c r="AC14" s="212"/>
      <c r="AD14" s="212"/>
      <c r="AE14" s="212"/>
      <c r="AF14" s="212"/>
      <c r="AG14" s="212"/>
      <c r="AH14" s="212"/>
    </row>
    <row r="15" spans="3:34" ht="13.5" customHeight="1">
      <c r="C15" s="58" t="s">
        <v>358</v>
      </c>
      <c r="D15" s="325">
        <v>120.8</v>
      </c>
      <c r="E15" s="316">
        <v>113.6</v>
      </c>
      <c r="F15" s="318">
        <v>127.7</v>
      </c>
      <c r="G15" s="318">
        <v>116.6</v>
      </c>
      <c r="H15" s="318">
        <v>117.3</v>
      </c>
      <c r="I15" s="318">
        <v>116.3</v>
      </c>
      <c r="J15" s="318">
        <v>114.4</v>
      </c>
      <c r="K15" s="318">
        <v>112.7</v>
      </c>
      <c r="L15" s="318">
        <v>110.9</v>
      </c>
      <c r="M15" s="319">
        <v>106.7</v>
      </c>
      <c r="Y15" s="225"/>
      <c r="Z15" s="225"/>
      <c r="AA15" s="225"/>
      <c r="AB15" s="225"/>
      <c r="AC15" s="225"/>
      <c r="AD15" s="225"/>
      <c r="AE15" s="225"/>
      <c r="AF15" s="225"/>
      <c r="AG15" s="225"/>
      <c r="AH15" s="225"/>
    </row>
    <row r="16" spans="3:34" ht="13.5" customHeight="1">
      <c r="C16" s="58" t="s">
        <v>163</v>
      </c>
      <c r="D16" s="325">
        <v>122</v>
      </c>
      <c r="E16" s="316">
        <v>109.3</v>
      </c>
      <c r="F16" s="317">
        <v>125.2</v>
      </c>
      <c r="G16" s="317">
        <v>121</v>
      </c>
      <c r="H16" s="318">
        <v>118.2</v>
      </c>
      <c r="I16" s="318">
        <v>116</v>
      </c>
      <c r="J16" s="318">
        <v>115.4</v>
      </c>
      <c r="K16" s="318">
        <v>112.6</v>
      </c>
      <c r="L16" s="318">
        <v>110.9</v>
      </c>
      <c r="M16" s="320">
        <v>106.8</v>
      </c>
      <c r="Y16" s="225"/>
      <c r="Z16" s="225"/>
      <c r="AA16" s="225"/>
      <c r="AB16" s="225"/>
      <c r="AC16" s="225"/>
      <c r="AD16" s="225"/>
      <c r="AE16" s="225"/>
      <c r="AF16" s="225"/>
      <c r="AG16" s="225"/>
      <c r="AH16" s="225"/>
    </row>
    <row r="17" spans="3:34" ht="13.5" customHeight="1">
      <c r="C17" s="58" t="s">
        <v>54</v>
      </c>
      <c r="D17" s="325">
        <v>120.8</v>
      </c>
      <c r="E17" s="316">
        <v>113.3</v>
      </c>
      <c r="F17" s="317">
        <v>127.7</v>
      </c>
      <c r="G17" s="317">
        <v>121.9</v>
      </c>
      <c r="H17" s="318">
        <v>118.4</v>
      </c>
      <c r="I17" s="318">
        <v>115.9</v>
      </c>
      <c r="J17" s="318">
        <v>116.7</v>
      </c>
      <c r="K17" s="318">
        <v>112.6</v>
      </c>
      <c r="L17" s="318">
        <v>111.5</v>
      </c>
      <c r="M17" s="320">
        <v>106.8</v>
      </c>
      <c r="Y17" s="225"/>
      <c r="Z17" s="225"/>
      <c r="AA17" s="225"/>
      <c r="AB17" s="225"/>
      <c r="AC17" s="225"/>
      <c r="AD17" s="225"/>
      <c r="AE17" s="225"/>
      <c r="AF17" s="225"/>
      <c r="AG17" s="225"/>
      <c r="AH17" s="225"/>
    </row>
    <row r="18" spans="3:34" ht="13.5" customHeight="1">
      <c r="C18" s="58" t="s">
        <v>55</v>
      </c>
      <c r="D18" s="325">
        <v>119.4</v>
      </c>
      <c r="E18" s="316">
        <v>122.7</v>
      </c>
      <c r="F18" s="317">
        <v>119.5</v>
      </c>
      <c r="G18" s="317">
        <v>121.9</v>
      </c>
      <c r="H18" s="318">
        <v>121.4</v>
      </c>
      <c r="I18" s="318">
        <v>115.5</v>
      </c>
      <c r="J18" s="318">
        <v>117.2</v>
      </c>
      <c r="K18" s="318">
        <v>110.4</v>
      </c>
      <c r="L18" s="318">
        <v>111.5</v>
      </c>
      <c r="M18" s="320">
        <v>106.9</v>
      </c>
      <c r="Y18" s="225"/>
      <c r="Z18" s="225"/>
      <c r="AA18" s="225"/>
      <c r="AB18" s="225"/>
      <c r="AC18" s="225"/>
      <c r="AD18" s="225"/>
      <c r="AE18" s="225"/>
      <c r="AF18" s="225"/>
      <c r="AG18" s="225"/>
      <c r="AH18" s="225"/>
    </row>
    <row r="19" spans="3:34" ht="13.5" customHeight="1">
      <c r="C19" s="58" t="s">
        <v>250</v>
      </c>
      <c r="D19" s="325">
        <v>117.2</v>
      </c>
      <c r="E19" s="316">
        <v>125.1</v>
      </c>
      <c r="F19" s="317">
        <v>129.4</v>
      </c>
      <c r="G19" s="317">
        <v>121.2</v>
      </c>
      <c r="H19" s="318">
        <v>122.5</v>
      </c>
      <c r="I19" s="318">
        <v>116.1</v>
      </c>
      <c r="J19" s="318">
        <v>118.8</v>
      </c>
      <c r="K19" s="318">
        <v>110.8</v>
      </c>
      <c r="L19" s="318">
        <v>111.6</v>
      </c>
      <c r="M19" s="320">
        <v>106.9</v>
      </c>
      <c r="Y19" s="225"/>
      <c r="Z19" s="225"/>
      <c r="AA19" s="225"/>
      <c r="AB19" s="225"/>
      <c r="AC19" s="225"/>
      <c r="AD19" s="225"/>
      <c r="AE19" s="225"/>
      <c r="AF19" s="225"/>
      <c r="AG19" s="225"/>
      <c r="AH19" s="225"/>
    </row>
    <row r="20" spans="3:34" ht="13.5" customHeight="1">
      <c r="C20" s="58" t="s">
        <v>56</v>
      </c>
      <c r="D20" s="325">
        <v>117.5</v>
      </c>
      <c r="E20" s="316">
        <v>116.8</v>
      </c>
      <c r="F20" s="317">
        <v>121.9</v>
      </c>
      <c r="G20" s="317">
        <v>121.1</v>
      </c>
      <c r="H20" s="318">
        <v>120.9</v>
      </c>
      <c r="I20" s="318">
        <v>116</v>
      </c>
      <c r="J20" s="318">
        <v>116.1</v>
      </c>
      <c r="K20" s="318">
        <v>111.3</v>
      </c>
      <c r="L20" s="318">
        <v>111.7</v>
      </c>
      <c r="M20" s="320">
        <v>106.9</v>
      </c>
      <c r="Y20" s="225"/>
      <c r="Z20" s="225"/>
      <c r="AA20" s="225"/>
      <c r="AB20" s="225"/>
      <c r="AC20" s="225"/>
      <c r="AD20" s="225"/>
      <c r="AE20" s="225"/>
      <c r="AF20" s="225"/>
      <c r="AG20" s="225"/>
      <c r="AH20" s="225"/>
    </row>
    <row r="21" spans="3:34" ht="13.5" customHeight="1">
      <c r="C21" s="58" t="s">
        <v>57</v>
      </c>
      <c r="D21" s="325">
        <v>115.7</v>
      </c>
      <c r="E21" s="316">
        <v>121.2</v>
      </c>
      <c r="F21" s="317">
        <v>122.8</v>
      </c>
      <c r="G21" s="317">
        <v>122.5</v>
      </c>
      <c r="H21" s="318">
        <v>120.7</v>
      </c>
      <c r="I21" s="318">
        <v>115.6</v>
      </c>
      <c r="J21" s="318">
        <v>115.3</v>
      </c>
      <c r="K21" s="318">
        <v>111.1</v>
      </c>
      <c r="L21" s="318">
        <v>111.7</v>
      </c>
      <c r="M21" s="320">
        <v>106.9</v>
      </c>
      <c r="Y21" s="225"/>
      <c r="Z21" s="225"/>
      <c r="AA21" s="225"/>
      <c r="AB21" s="225"/>
      <c r="AC21" s="225"/>
      <c r="AD21" s="225"/>
      <c r="AE21" s="225"/>
      <c r="AF21" s="225"/>
      <c r="AG21" s="225"/>
      <c r="AH21" s="225"/>
    </row>
    <row r="22" spans="3:34" ht="13.5" customHeight="1">
      <c r="C22" s="58" t="s">
        <v>58</v>
      </c>
      <c r="D22" s="325">
        <v>116.5</v>
      </c>
      <c r="E22" s="316">
        <v>131.9</v>
      </c>
      <c r="F22" s="317">
        <v>126.7</v>
      </c>
      <c r="G22" s="317">
        <v>122.2</v>
      </c>
      <c r="H22" s="318">
        <v>124.3</v>
      </c>
      <c r="I22" s="318">
        <v>119.5</v>
      </c>
      <c r="J22" s="318">
        <v>115.6</v>
      </c>
      <c r="K22" s="318">
        <v>111.1</v>
      </c>
      <c r="L22" s="318">
        <v>112.2</v>
      </c>
      <c r="M22" s="320">
        <v>106.9</v>
      </c>
      <c r="Y22" s="225"/>
      <c r="Z22" s="225"/>
      <c r="AA22" s="225"/>
      <c r="AB22" s="225"/>
      <c r="AC22" s="225"/>
      <c r="AD22" s="225"/>
      <c r="AE22" s="225"/>
      <c r="AF22" s="225"/>
      <c r="AG22" s="225"/>
      <c r="AH22" s="225"/>
    </row>
    <row r="23" spans="3:34" ht="13.5" customHeight="1">
      <c r="C23" s="58" t="s">
        <v>59</v>
      </c>
      <c r="D23" s="325">
        <v>116.3</v>
      </c>
      <c r="E23" s="316">
        <v>137</v>
      </c>
      <c r="F23" s="317">
        <v>120.7</v>
      </c>
      <c r="G23" s="317">
        <v>119.9</v>
      </c>
      <c r="H23" s="318">
        <v>126</v>
      </c>
      <c r="I23" s="318">
        <v>119.3</v>
      </c>
      <c r="J23" s="318">
        <v>115.9</v>
      </c>
      <c r="K23" s="318">
        <v>109.1</v>
      </c>
      <c r="L23" s="318">
        <v>113.7</v>
      </c>
      <c r="M23" s="320">
        <v>107</v>
      </c>
      <c r="Y23" s="225"/>
      <c r="Z23" s="225"/>
      <c r="AA23" s="225"/>
      <c r="AB23" s="225"/>
      <c r="AC23" s="225"/>
      <c r="AD23" s="225"/>
      <c r="AE23" s="225"/>
      <c r="AF23" s="225"/>
      <c r="AG23" s="225"/>
      <c r="AH23" s="225"/>
    </row>
    <row r="24" spans="3:34" ht="13.5" customHeight="1">
      <c r="C24" s="58" t="s">
        <v>60</v>
      </c>
      <c r="D24" s="325">
        <v>116.6</v>
      </c>
      <c r="E24" s="316">
        <v>133.80000000000001</v>
      </c>
      <c r="F24" s="317">
        <v>132.30000000000001</v>
      </c>
      <c r="G24" s="317">
        <v>120.3</v>
      </c>
      <c r="H24" s="318">
        <v>126.3</v>
      </c>
      <c r="I24" s="318">
        <v>120</v>
      </c>
      <c r="J24" s="318">
        <v>125.5</v>
      </c>
      <c r="K24" s="318">
        <v>111</v>
      </c>
      <c r="L24" s="318">
        <v>114</v>
      </c>
      <c r="M24" s="320">
        <v>107.9</v>
      </c>
      <c r="Y24" s="225"/>
      <c r="Z24" s="225"/>
      <c r="AA24" s="225"/>
      <c r="AB24" s="225"/>
      <c r="AC24" s="225"/>
      <c r="AD24" s="225"/>
      <c r="AE24" s="225"/>
      <c r="AF24" s="225"/>
      <c r="AG24" s="225"/>
      <c r="AH24" s="225"/>
    </row>
    <row r="25" spans="3:34" ht="13.5" customHeight="1">
      <c r="C25" s="58" t="s">
        <v>61</v>
      </c>
      <c r="D25" s="325">
        <v>116.7</v>
      </c>
      <c r="E25" s="316">
        <v>134.30000000000001</v>
      </c>
      <c r="F25" s="317">
        <v>140.1</v>
      </c>
      <c r="G25" s="317">
        <v>120.9</v>
      </c>
      <c r="H25" s="318">
        <v>128.5</v>
      </c>
      <c r="I25" s="318">
        <v>121.1</v>
      </c>
      <c r="J25" s="318">
        <v>122.3</v>
      </c>
      <c r="K25" s="318">
        <v>112.3</v>
      </c>
      <c r="L25" s="318">
        <v>114</v>
      </c>
      <c r="M25" s="320">
        <v>107.8</v>
      </c>
      <c r="Y25" s="225"/>
      <c r="Z25" s="225"/>
      <c r="AA25" s="225"/>
      <c r="AB25" s="225"/>
      <c r="AC25" s="225"/>
      <c r="AD25" s="225"/>
      <c r="AE25" s="225"/>
      <c r="AF25" s="225"/>
      <c r="AG25" s="225"/>
      <c r="AH25" s="225"/>
    </row>
    <row r="26" spans="3:34" ht="13.5" customHeight="1" thickBot="1">
      <c r="C26" s="59" t="s">
        <v>62</v>
      </c>
      <c r="D26" s="326">
        <v>116.2</v>
      </c>
      <c r="E26" s="321">
        <v>140.69999999999999</v>
      </c>
      <c r="F26" s="322">
        <v>143.80000000000001</v>
      </c>
      <c r="G26" s="322">
        <v>121.9</v>
      </c>
      <c r="H26" s="323">
        <v>128.30000000000001</v>
      </c>
      <c r="I26" s="323">
        <v>121.3</v>
      </c>
      <c r="J26" s="323">
        <v>124.1</v>
      </c>
      <c r="K26" s="323">
        <v>113.1</v>
      </c>
      <c r="L26" s="323">
        <v>115</v>
      </c>
      <c r="M26" s="324">
        <v>107.8</v>
      </c>
      <c r="Y26" s="225"/>
      <c r="Z26" s="225"/>
      <c r="AA26" s="225"/>
      <c r="AB26" s="225"/>
      <c r="AC26" s="225"/>
      <c r="AD26" s="225"/>
      <c r="AE26" s="225"/>
      <c r="AF26" s="225"/>
      <c r="AG26" s="225"/>
      <c r="AH26" s="225"/>
    </row>
    <row r="27" spans="3:34" ht="12.75" customHeight="1">
      <c r="C27" s="60" t="s">
        <v>249</v>
      </c>
      <c r="D27" s="66"/>
      <c r="E27" s="64"/>
      <c r="F27" s="64"/>
      <c r="G27" s="64"/>
      <c r="H27" s="64"/>
      <c r="I27" s="64"/>
      <c r="J27" s="64"/>
      <c r="K27" s="64"/>
      <c r="L27" s="64"/>
      <c r="M27" s="64"/>
    </row>
    <row r="28" spans="3:34" ht="12.65" customHeight="1">
      <c r="C28" s="70" t="s">
        <v>322</v>
      </c>
      <c r="D28" s="65"/>
      <c r="E28" s="65"/>
      <c r="F28" s="65"/>
      <c r="G28" s="65"/>
      <c r="H28" s="65"/>
      <c r="I28" s="65"/>
      <c r="J28" s="65"/>
      <c r="K28" s="65"/>
      <c r="L28" s="65"/>
      <c r="M28" s="65"/>
    </row>
    <row r="29" spans="3:34" ht="41.25" customHeight="1" thickBot="1">
      <c r="C29" s="65"/>
      <c r="D29" s="65"/>
      <c r="E29" s="65"/>
      <c r="F29" s="65"/>
      <c r="G29" s="65"/>
      <c r="H29" s="65"/>
      <c r="I29" s="65"/>
      <c r="J29" s="65"/>
      <c r="K29" s="65"/>
      <c r="L29" s="65"/>
      <c r="M29" s="65"/>
    </row>
    <row r="30" spans="3:34" ht="18.75" customHeight="1">
      <c r="C30" s="401" t="s">
        <v>50</v>
      </c>
      <c r="D30" s="399" t="s">
        <v>76</v>
      </c>
      <c r="E30" s="400"/>
      <c r="F30" s="400"/>
      <c r="G30" s="400"/>
      <c r="H30" s="400"/>
      <c r="I30" s="400"/>
      <c r="J30" s="400"/>
      <c r="K30" s="400"/>
      <c r="L30" s="400"/>
      <c r="M30" s="400"/>
    </row>
    <row r="31" spans="3:34" ht="18.75" customHeight="1">
      <c r="C31" s="402"/>
      <c r="D31" s="142"/>
      <c r="E31" s="143"/>
      <c r="F31" s="412" t="s">
        <v>209</v>
      </c>
      <c r="G31" s="144"/>
      <c r="H31" s="145"/>
      <c r="I31" s="146"/>
      <c r="J31" s="146"/>
      <c r="K31" s="412" t="s">
        <v>210</v>
      </c>
      <c r="L31" s="146"/>
      <c r="M31" s="146"/>
    </row>
    <row r="32" spans="3:34" ht="18.75" customHeight="1">
      <c r="C32" s="402"/>
      <c r="D32" s="380" t="s">
        <v>77</v>
      </c>
      <c r="E32" s="383" t="s">
        <v>211</v>
      </c>
      <c r="F32" s="413"/>
      <c r="G32" s="412" t="s">
        <v>78</v>
      </c>
      <c r="H32" s="392" t="s">
        <v>79</v>
      </c>
      <c r="I32" s="421" t="s">
        <v>212</v>
      </c>
      <c r="J32" s="412" t="s">
        <v>213</v>
      </c>
      <c r="K32" s="415"/>
      <c r="L32" s="412" t="s">
        <v>214</v>
      </c>
      <c r="M32" s="417" t="s">
        <v>215</v>
      </c>
    </row>
    <row r="33" spans="3:34" ht="18.75" customHeight="1" thickBot="1">
      <c r="C33" s="403"/>
      <c r="D33" s="419"/>
      <c r="E33" s="420"/>
      <c r="F33" s="414"/>
      <c r="G33" s="416"/>
      <c r="H33" s="420"/>
      <c r="I33" s="414"/>
      <c r="J33" s="414"/>
      <c r="K33" s="416"/>
      <c r="L33" s="414"/>
      <c r="M33" s="418"/>
    </row>
    <row r="34" spans="3:34" ht="13.5" customHeight="1">
      <c r="C34" s="56" t="s">
        <v>53</v>
      </c>
      <c r="D34" s="358">
        <v>1371</v>
      </c>
      <c r="E34" s="359">
        <v>406</v>
      </c>
      <c r="F34" s="359">
        <v>649</v>
      </c>
      <c r="G34" s="359">
        <v>329</v>
      </c>
      <c r="H34" s="359">
        <v>137</v>
      </c>
      <c r="I34" s="359">
        <v>20</v>
      </c>
      <c r="J34" s="359">
        <v>163</v>
      </c>
      <c r="K34" s="359">
        <v>431</v>
      </c>
      <c r="L34" s="359">
        <v>163</v>
      </c>
      <c r="M34" s="360">
        <v>27</v>
      </c>
      <c r="Y34" s="229"/>
      <c r="Z34" s="229"/>
      <c r="AA34" s="229"/>
      <c r="AB34" s="229"/>
      <c r="AC34" s="229"/>
      <c r="AD34" s="229"/>
      <c r="AE34" s="229"/>
      <c r="AF34" s="229"/>
      <c r="AG34" s="229"/>
      <c r="AH34" s="229"/>
    </row>
    <row r="35" spans="3:34" ht="13.5" customHeight="1">
      <c r="C35" s="57" t="s">
        <v>313</v>
      </c>
      <c r="D35" s="213">
        <v>100</v>
      </c>
      <c r="E35" s="214">
        <v>100</v>
      </c>
      <c r="F35" s="214">
        <v>100</v>
      </c>
      <c r="G35" s="214">
        <v>100</v>
      </c>
      <c r="H35" s="214">
        <v>100</v>
      </c>
      <c r="I35" s="214">
        <v>100</v>
      </c>
      <c r="J35" s="214">
        <v>100</v>
      </c>
      <c r="K35" s="214">
        <v>100</v>
      </c>
      <c r="L35" s="214">
        <v>100</v>
      </c>
      <c r="M35" s="215">
        <v>100</v>
      </c>
      <c r="Y35" s="212"/>
      <c r="Z35" s="212"/>
      <c r="AA35" s="212"/>
      <c r="AB35" s="212"/>
      <c r="AC35" s="212"/>
      <c r="AD35" s="212"/>
      <c r="AE35" s="212"/>
      <c r="AF35" s="212"/>
      <c r="AG35" s="212"/>
      <c r="AH35" s="212"/>
    </row>
    <row r="36" spans="3:34" ht="13.5" customHeight="1">
      <c r="C36" s="57" t="s">
        <v>314</v>
      </c>
      <c r="D36" s="213">
        <v>100.4</v>
      </c>
      <c r="E36" s="214">
        <v>108.5</v>
      </c>
      <c r="F36" s="214">
        <v>100.7</v>
      </c>
      <c r="G36" s="214">
        <v>100.8</v>
      </c>
      <c r="H36" s="214">
        <v>99.1</v>
      </c>
      <c r="I36" s="214">
        <v>116.7</v>
      </c>
      <c r="J36" s="214">
        <v>100</v>
      </c>
      <c r="K36" s="214">
        <v>100.1</v>
      </c>
      <c r="L36" s="214">
        <v>100.4</v>
      </c>
      <c r="M36" s="215">
        <v>99.6</v>
      </c>
      <c r="Y36" s="212"/>
      <c r="Z36" s="212"/>
      <c r="AA36" s="212"/>
      <c r="AB36" s="212"/>
      <c r="AC36" s="212"/>
      <c r="AD36" s="212"/>
      <c r="AE36" s="212"/>
      <c r="AF36" s="212"/>
      <c r="AG36" s="212"/>
      <c r="AH36" s="212"/>
    </row>
    <row r="37" spans="3:34" ht="13.5" customHeight="1">
      <c r="C37" s="57" t="s">
        <v>315</v>
      </c>
      <c r="D37" s="213">
        <v>101.2</v>
      </c>
      <c r="E37" s="214">
        <v>112</v>
      </c>
      <c r="F37" s="214">
        <v>110.2</v>
      </c>
      <c r="G37" s="214">
        <v>113.8</v>
      </c>
      <c r="H37" s="214">
        <v>109.8</v>
      </c>
      <c r="I37" s="214">
        <v>138.1</v>
      </c>
      <c r="J37" s="214">
        <v>100</v>
      </c>
      <c r="K37" s="214">
        <v>104</v>
      </c>
      <c r="L37" s="215">
        <v>102</v>
      </c>
      <c r="M37" s="215">
        <v>97.6</v>
      </c>
      <c r="Y37" s="212"/>
      <c r="Z37" s="212"/>
      <c r="AA37" s="212"/>
      <c r="AB37" s="212"/>
      <c r="AC37" s="212"/>
      <c r="AD37" s="212"/>
      <c r="AE37" s="212"/>
      <c r="AF37" s="212"/>
      <c r="AG37" s="212"/>
      <c r="AH37" s="212"/>
    </row>
    <row r="38" spans="3:34" ht="13.5" customHeight="1">
      <c r="C38" s="57" t="s">
        <v>351</v>
      </c>
      <c r="D38" s="213">
        <v>101.1</v>
      </c>
      <c r="E38" s="214">
        <v>124.2</v>
      </c>
      <c r="F38" s="214">
        <v>101.3</v>
      </c>
      <c r="G38" s="214">
        <v>94.9</v>
      </c>
      <c r="H38" s="214">
        <v>112.4</v>
      </c>
      <c r="I38" s="214">
        <v>140</v>
      </c>
      <c r="J38" s="214">
        <v>100</v>
      </c>
      <c r="K38" s="214">
        <v>111.4</v>
      </c>
      <c r="L38" s="215">
        <v>106</v>
      </c>
      <c r="M38" s="215">
        <v>103</v>
      </c>
      <c r="Y38" s="212"/>
      <c r="Z38" s="212"/>
      <c r="AA38" s="212"/>
      <c r="AB38" s="212"/>
      <c r="AC38" s="212"/>
      <c r="AD38" s="212"/>
      <c r="AE38" s="212"/>
      <c r="AF38" s="212"/>
      <c r="AG38" s="212"/>
      <c r="AH38" s="212"/>
    </row>
    <row r="39" spans="3:34" ht="13.5" customHeight="1">
      <c r="C39" s="37" t="s">
        <v>357</v>
      </c>
      <c r="D39" s="216">
        <v>101.1</v>
      </c>
      <c r="E39" s="217">
        <v>127.5</v>
      </c>
      <c r="F39" s="217">
        <v>107</v>
      </c>
      <c r="G39" s="217">
        <v>105.7</v>
      </c>
      <c r="H39" s="217">
        <v>113.3</v>
      </c>
      <c r="I39" s="217">
        <v>142.80000000000001</v>
      </c>
      <c r="J39" s="217">
        <v>100</v>
      </c>
      <c r="K39" s="217">
        <v>115.1</v>
      </c>
      <c r="L39" s="218">
        <v>106.9</v>
      </c>
      <c r="M39" s="218">
        <v>115.4</v>
      </c>
      <c r="Y39" s="212"/>
      <c r="Z39" s="212"/>
      <c r="AA39" s="212"/>
      <c r="AB39" s="212"/>
      <c r="AC39" s="212"/>
      <c r="AD39" s="212"/>
      <c r="AE39" s="212"/>
      <c r="AF39" s="212"/>
      <c r="AG39" s="212"/>
      <c r="AH39" s="212"/>
    </row>
    <row r="40" spans="3:34" ht="13.5" customHeight="1">
      <c r="C40" s="58" t="s">
        <v>358</v>
      </c>
      <c r="D40" s="325">
        <v>101.1</v>
      </c>
      <c r="E40" s="316">
        <v>125.9</v>
      </c>
      <c r="F40" s="318">
        <v>102.1</v>
      </c>
      <c r="G40" s="318">
        <v>96.7</v>
      </c>
      <c r="H40" s="318">
        <v>111.7</v>
      </c>
      <c r="I40" s="318">
        <v>142.80000000000001</v>
      </c>
      <c r="J40" s="219">
        <v>100</v>
      </c>
      <c r="K40" s="318">
        <v>112</v>
      </c>
      <c r="L40" s="318">
        <v>102.8</v>
      </c>
      <c r="M40" s="319">
        <v>112.2</v>
      </c>
      <c r="Y40" s="225"/>
      <c r="Z40" s="225"/>
      <c r="AA40" s="225"/>
      <c r="AB40" s="225"/>
      <c r="AC40" s="225"/>
      <c r="AD40" s="225"/>
      <c r="AE40" s="225"/>
      <c r="AF40" s="225"/>
      <c r="AG40" s="225"/>
      <c r="AH40" s="225"/>
    </row>
    <row r="41" spans="3:34" ht="13.5" customHeight="1">
      <c r="C41" s="58" t="s">
        <v>163</v>
      </c>
      <c r="D41" s="325">
        <v>101.1</v>
      </c>
      <c r="E41" s="316">
        <v>126</v>
      </c>
      <c r="F41" s="317">
        <v>102.5</v>
      </c>
      <c r="G41" s="317">
        <v>96.8</v>
      </c>
      <c r="H41" s="318">
        <v>113.2</v>
      </c>
      <c r="I41" s="318">
        <v>141.69999999999999</v>
      </c>
      <c r="J41" s="219">
        <v>100</v>
      </c>
      <c r="K41" s="318">
        <v>110.7</v>
      </c>
      <c r="L41" s="318">
        <v>99.2</v>
      </c>
      <c r="M41" s="320">
        <v>109.4</v>
      </c>
      <c r="Y41" s="225"/>
      <c r="Z41" s="225"/>
      <c r="AA41" s="225"/>
      <c r="AB41" s="225"/>
      <c r="AC41" s="225"/>
      <c r="AD41" s="225"/>
      <c r="AE41" s="225"/>
      <c r="AF41" s="225"/>
      <c r="AG41" s="225"/>
      <c r="AH41" s="225"/>
    </row>
    <row r="42" spans="3:34" ht="13.5" customHeight="1">
      <c r="C42" s="58" t="s">
        <v>54</v>
      </c>
      <c r="D42" s="325">
        <v>101.1</v>
      </c>
      <c r="E42" s="316">
        <v>125.9</v>
      </c>
      <c r="F42" s="317">
        <v>102.4</v>
      </c>
      <c r="G42" s="317">
        <v>96.9</v>
      </c>
      <c r="H42" s="318">
        <v>112.7</v>
      </c>
      <c r="I42" s="318">
        <v>141.69999999999999</v>
      </c>
      <c r="J42" s="219">
        <v>100</v>
      </c>
      <c r="K42" s="318">
        <v>113.5</v>
      </c>
      <c r="L42" s="318">
        <v>104.8</v>
      </c>
      <c r="M42" s="320">
        <v>115.3</v>
      </c>
      <c r="Y42" s="225"/>
      <c r="Z42" s="225"/>
      <c r="AA42" s="225"/>
      <c r="AB42" s="225"/>
      <c r="AC42" s="225"/>
      <c r="AD42" s="225"/>
      <c r="AE42" s="225"/>
      <c r="AF42" s="225"/>
      <c r="AG42" s="225"/>
      <c r="AH42" s="225"/>
    </row>
    <row r="43" spans="3:34" ht="13.5" customHeight="1">
      <c r="C43" s="58" t="s">
        <v>55</v>
      </c>
      <c r="D43" s="325">
        <v>101.1</v>
      </c>
      <c r="E43" s="316">
        <v>126.4</v>
      </c>
      <c r="F43" s="317">
        <v>102.7</v>
      </c>
      <c r="G43" s="317">
        <v>97</v>
      </c>
      <c r="H43" s="318">
        <v>113.3</v>
      </c>
      <c r="I43" s="318">
        <v>147</v>
      </c>
      <c r="J43" s="219">
        <v>100</v>
      </c>
      <c r="K43" s="318">
        <v>117.1</v>
      </c>
      <c r="L43" s="318">
        <v>113.8</v>
      </c>
      <c r="M43" s="320">
        <v>115.2</v>
      </c>
      <c r="Y43" s="225"/>
      <c r="Z43" s="225"/>
      <c r="AA43" s="225"/>
      <c r="AB43" s="225"/>
      <c r="AC43" s="225"/>
      <c r="AD43" s="225"/>
      <c r="AE43" s="225"/>
      <c r="AF43" s="225"/>
      <c r="AG43" s="225"/>
      <c r="AH43" s="225"/>
    </row>
    <row r="44" spans="3:34" ht="13.5" customHeight="1">
      <c r="C44" s="58" t="s">
        <v>250</v>
      </c>
      <c r="D44" s="325">
        <v>101.1</v>
      </c>
      <c r="E44" s="316">
        <v>126.7</v>
      </c>
      <c r="F44" s="317">
        <v>106.5</v>
      </c>
      <c r="G44" s="317">
        <v>104.7</v>
      </c>
      <c r="H44" s="318">
        <v>113.4</v>
      </c>
      <c r="I44" s="318">
        <v>142.80000000000001</v>
      </c>
      <c r="J44" s="219">
        <v>100</v>
      </c>
      <c r="K44" s="318">
        <v>115</v>
      </c>
      <c r="L44" s="318">
        <v>106.8</v>
      </c>
      <c r="M44" s="320">
        <v>116.3</v>
      </c>
      <c r="Y44" s="225"/>
      <c r="Z44" s="225"/>
      <c r="AA44" s="225"/>
      <c r="AB44" s="225"/>
      <c r="AC44" s="225"/>
      <c r="AD44" s="225"/>
      <c r="AE44" s="225"/>
      <c r="AF44" s="225"/>
      <c r="AG44" s="225"/>
      <c r="AH44" s="225"/>
    </row>
    <row r="45" spans="3:34" ht="13.5" customHeight="1">
      <c r="C45" s="58" t="s">
        <v>56</v>
      </c>
      <c r="D45" s="325">
        <v>101.1</v>
      </c>
      <c r="E45" s="316">
        <v>126.7</v>
      </c>
      <c r="F45" s="317">
        <v>109.9</v>
      </c>
      <c r="G45" s="317">
        <v>110.9</v>
      </c>
      <c r="H45" s="318">
        <v>114.3</v>
      </c>
      <c r="I45" s="318">
        <v>143.19999999999999</v>
      </c>
      <c r="J45" s="219">
        <v>100</v>
      </c>
      <c r="K45" s="318">
        <v>115.6</v>
      </c>
      <c r="L45" s="318">
        <v>109.8</v>
      </c>
      <c r="M45" s="320">
        <v>116.3</v>
      </c>
      <c r="Y45" s="225"/>
      <c r="Z45" s="225"/>
      <c r="AA45" s="225"/>
      <c r="AB45" s="225"/>
      <c r="AC45" s="225"/>
      <c r="AD45" s="225"/>
      <c r="AE45" s="225"/>
      <c r="AF45" s="225"/>
      <c r="AG45" s="225"/>
      <c r="AH45" s="225"/>
    </row>
    <row r="46" spans="3:34" ht="13.5" customHeight="1">
      <c r="C46" s="58" t="s">
        <v>57</v>
      </c>
      <c r="D46" s="325">
        <v>101.1</v>
      </c>
      <c r="E46" s="316">
        <v>126.7</v>
      </c>
      <c r="F46" s="317">
        <v>113.3</v>
      </c>
      <c r="G46" s="317">
        <v>117.5</v>
      </c>
      <c r="H46" s="318">
        <v>114.8</v>
      </c>
      <c r="I46" s="318">
        <v>144.30000000000001</v>
      </c>
      <c r="J46" s="219">
        <v>100</v>
      </c>
      <c r="K46" s="318">
        <v>114.7</v>
      </c>
      <c r="L46" s="318">
        <v>107.4</v>
      </c>
      <c r="M46" s="320">
        <v>116.3</v>
      </c>
      <c r="Y46" s="225"/>
      <c r="Z46" s="225"/>
      <c r="AA46" s="225"/>
      <c r="AB46" s="225"/>
      <c r="AC46" s="225"/>
      <c r="AD46" s="225"/>
      <c r="AE46" s="225"/>
      <c r="AF46" s="225"/>
      <c r="AG46" s="225"/>
      <c r="AH46" s="225"/>
    </row>
    <row r="47" spans="3:34" ht="13.5" customHeight="1">
      <c r="C47" s="58" t="s">
        <v>58</v>
      </c>
      <c r="D47" s="325">
        <v>101.1</v>
      </c>
      <c r="E47" s="316">
        <v>126.7</v>
      </c>
      <c r="F47" s="317">
        <v>113.2</v>
      </c>
      <c r="G47" s="317">
        <v>117.4</v>
      </c>
      <c r="H47" s="318">
        <v>114.7</v>
      </c>
      <c r="I47" s="318">
        <v>141.30000000000001</v>
      </c>
      <c r="J47" s="219">
        <v>100</v>
      </c>
      <c r="K47" s="318">
        <v>118.1</v>
      </c>
      <c r="L47" s="318">
        <v>113.9</v>
      </c>
      <c r="M47" s="320">
        <v>116.3</v>
      </c>
      <c r="Y47" s="225"/>
      <c r="Z47" s="225"/>
      <c r="AA47" s="225"/>
      <c r="AB47" s="225"/>
      <c r="AC47" s="225"/>
      <c r="AD47" s="225"/>
      <c r="AE47" s="225"/>
      <c r="AF47" s="225"/>
      <c r="AG47" s="225"/>
      <c r="AH47" s="225"/>
    </row>
    <row r="48" spans="3:34" ht="13.5" customHeight="1">
      <c r="C48" s="58" t="s">
        <v>59</v>
      </c>
      <c r="D48" s="325">
        <v>101.1</v>
      </c>
      <c r="E48" s="316">
        <v>127.2</v>
      </c>
      <c r="F48" s="317">
        <v>105.1</v>
      </c>
      <c r="G48" s="317">
        <v>102.5</v>
      </c>
      <c r="H48" s="318">
        <v>112</v>
      </c>
      <c r="I48" s="318">
        <v>141.30000000000001</v>
      </c>
      <c r="J48" s="219">
        <v>100</v>
      </c>
      <c r="K48" s="318">
        <v>117.8</v>
      </c>
      <c r="L48" s="318">
        <v>111.5</v>
      </c>
      <c r="M48" s="320">
        <v>116.3</v>
      </c>
      <c r="Y48" s="225"/>
      <c r="Z48" s="225"/>
      <c r="AA48" s="225"/>
      <c r="AB48" s="225"/>
      <c r="AC48" s="225"/>
      <c r="AD48" s="225"/>
      <c r="AE48" s="225"/>
      <c r="AF48" s="225"/>
      <c r="AG48" s="225"/>
      <c r="AH48" s="225"/>
    </row>
    <row r="49" spans="3:34" ht="13.5" customHeight="1">
      <c r="C49" s="58" t="s">
        <v>60</v>
      </c>
      <c r="D49" s="325">
        <v>101.1</v>
      </c>
      <c r="E49" s="316">
        <v>130.80000000000001</v>
      </c>
      <c r="F49" s="317">
        <v>105.1</v>
      </c>
      <c r="G49" s="317">
        <v>102.6</v>
      </c>
      <c r="H49" s="318">
        <v>111.9</v>
      </c>
      <c r="I49" s="318">
        <v>141.30000000000001</v>
      </c>
      <c r="J49" s="219">
        <v>100</v>
      </c>
      <c r="K49" s="318">
        <v>116.1</v>
      </c>
      <c r="L49" s="318">
        <v>106.8</v>
      </c>
      <c r="M49" s="320">
        <v>117.2</v>
      </c>
      <c r="Y49" s="225"/>
      <c r="Z49" s="225"/>
      <c r="AA49" s="225"/>
      <c r="AB49" s="225"/>
      <c r="AC49" s="225"/>
      <c r="AD49" s="225"/>
      <c r="AE49" s="225"/>
      <c r="AF49" s="225"/>
      <c r="AG49" s="225"/>
      <c r="AH49" s="225"/>
    </row>
    <row r="50" spans="3:34" ht="13.5" customHeight="1">
      <c r="C50" s="58" t="s">
        <v>61</v>
      </c>
      <c r="D50" s="325">
        <v>101.1</v>
      </c>
      <c r="E50" s="316">
        <v>130.69999999999999</v>
      </c>
      <c r="F50" s="317">
        <v>108.2</v>
      </c>
      <c r="G50" s="317">
        <v>108.2</v>
      </c>
      <c r="H50" s="318">
        <v>113</v>
      </c>
      <c r="I50" s="318">
        <v>142.4</v>
      </c>
      <c r="J50" s="219">
        <v>100</v>
      </c>
      <c r="K50" s="318">
        <v>114.5</v>
      </c>
      <c r="L50" s="318">
        <v>102.5</v>
      </c>
      <c r="M50" s="320">
        <v>116.4</v>
      </c>
      <c r="Y50" s="225"/>
      <c r="Z50" s="225"/>
      <c r="AA50" s="225"/>
      <c r="AB50" s="225"/>
      <c r="AC50" s="225"/>
      <c r="AD50" s="225"/>
      <c r="AE50" s="225"/>
      <c r="AF50" s="225"/>
      <c r="AG50" s="225"/>
      <c r="AH50" s="225"/>
    </row>
    <row r="51" spans="3:34" ht="13.5" customHeight="1" thickBot="1">
      <c r="C51" s="59" t="s">
        <v>62</v>
      </c>
      <c r="D51" s="326">
        <v>101</v>
      </c>
      <c r="E51" s="321">
        <v>130.6</v>
      </c>
      <c r="F51" s="322">
        <v>113.2</v>
      </c>
      <c r="G51" s="322">
        <v>117.2</v>
      </c>
      <c r="H51" s="323">
        <v>115</v>
      </c>
      <c r="I51" s="323">
        <v>143.6</v>
      </c>
      <c r="J51" s="221">
        <v>100</v>
      </c>
      <c r="K51" s="323">
        <v>115.6</v>
      </c>
      <c r="L51" s="323">
        <v>103.9</v>
      </c>
      <c r="M51" s="324">
        <v>117.2</v>
      </c>
      <c r="Y51" s="225"/>
      <c r="Z51" s="225"/>
      <c r="AA51" s="225"/>
      <c r="AB51" s="225"/>
      <c r="AC51" s="225"/>
      <c r="AD51" s="225"/>
      <c r="AE51" s="225"/>
      <c r="AF51" s="225"/>
      <c r="AG51" s="225"/>
      <c r="AH51" s="225"/>
    </row>
    <row r="52" spans="3:34" ht="12.65" customHeight="1">
      <c r="C52" s="60" t="s">
        <v>249</v>
      </c>
      <c r="D52" s="64"/>
      <c r="E52" s="64"/>
      <c r="F52" s="64"/>
      <c r="G52" s="64"/>
      <c r="H52" s="64"/>
      <c r="I52" s="64"/>
      <c r="J52" s="64"/>
      <c r="K52" s="64"/>
      <c r="L52" s="64"/>
      <c r="M52" s="64"/>
    </row>
    <row r="53" spans="3:34" ht="12.65" customHeight="1">
      <c r="C53" s="70" t="s">
        <v>322</v>
      </c>
      <c r="D53" s="64"/>
      <c r="E53" s="64"/>
      <c r="F53" s="64"/>
      <c r="G53" s="64"/>
      <c r="H53" s="64"/>
      <c r="I53" s="64"/>
      <c r="J53" s="64"/>
      <c r="K53" s="64"/>
      <c r="L53" s="64"/>
      <c r="M53" s="64"/>
    </row>
    <row r="54" spans="3:34">
      <c r="C54" s="8"/>
    </row>
  </sheetData>
  <mergeCells count="24">
    <mergeCell ref="L32:L33"/>
    <mergeCell ref="M32:M33"/>
    <mergeCell ref="D32:D33"/>
    <mergeCell ref="E32:E33"/>
    <mergeCell ref="G32:G33"/>
    <mergeCell ref="H32:H33"/>
    <mergeCell ref="I32:I33"/>
    <mergeCell ref="J32:J33"/>
    <mergeCell ref="C1:M1"/>
    <mergeCell ref="D30:M30"/>
    <mergeCell ref="C5:C8"/>
    <mergeCell ref="C30:C33"/>
    <mergeCell ref="M6:M8"/>
    <mergeCell ref="D7:D8"/>
    <mergeCell ref="E7:E8"/>
    <mergeCell ref="F7:F8"/>
    <mergeCell ref="G7:G8"/>
    <mergeCell ref="H7:H8"/>
    <mergeCell ref="I7:I8"/>
    <mergeCell ref="J7:J8"/>
    <mergeCell ref="K7:K8"/>
    <mergeCell ref="L7:L8"/>
    <mergeCell ref="F31:F33"/>
    <mergeCell ref="K31:K33"/>
  </mergeCells>
  <phoneticPr fontId="2"/>
  <printOptions gridLinesSet="0"/>
  <pageMargins left="0.23622047244094491" right="0.23622047244094491" top="0.74803149606299213" bottom="0.62" header="0.31496062992125984" footer="0.31496062992125984"/>
  <pageSetup paperSize="9" scale="98" orientation="portrait" r:id="rId1"/>
  <headerFooter scaleWithDoc="0" alignWithMargins="0">
    <oddFooter>&amp;C67</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codeName="Sheet4">
    <pageSetUpPr fitToPage="1"/>
  </sheetPr>
  <dimension ref="C1:AH54"/>
  <sheetViews>
    <sheetView showGridLines="0" view="pageBreakPreview" zoomScaleNormal="100" zoomScaleSheetLayoutView="100" workbookViewId="0"/>
  </sheetViews>
  <sheetFormatPr defaultColWidth="10.6328125" defaultRowHeight="11"/>
  <cols>
    <col min="1" max="2" width="3.453125" style="5" customWidth="1"/>
    <col min="3" max="3" width="11.6328125" style="5" customWidth="1"/>
    <col min="4" max="13" width="7.6328125" style="5" customWidth="1"/>
    <col min="14" max="14" width="10.6328125" style="5"/>
    <col min="15" max="24" width="3" style="5" customWidth="1"/>
    <col min="25" max="34" width="6.81640625" style="5" customWidth="1"/>
    <col min="35" max="16384" width="10.6328125" style="5"/>
  </cols>
  <sheetData>
    <row r="1" spans="3:34" ht="20.149999999999999" customHeight="1">
      <c r="C1" s="373" t="s">
        <v>184</v>
      </c>
      <c r="D1" s="373"/>
      <c r="E1" s="373"/>
      <c r="F1" s="373"/>
      <c r="G1" s="373"/>
      <c r="H1" s="373"/>
      <c r="I1" s="373"/>
      <c r="J1" s="373"/>
      <c r="K1" s="373"/>
      <c r="L1" s="373"/>
      <c r="M1" s="373"/>
    </row>
    <row r="2" spans="3:34" ht="15" customHeight="1">
      <c r="C2" s="6"/>
      <c r="E2" s="7"/>
      <c r="F2" s="7"/>
      <c r="G2" s="7"/>
      <c r="H2" s="7"/>
      <c r="I2" s="7"/>
      <c r="J2" s="7"/>
      <c r="M2" s="8"/>
    </row>
    <row r="3" spans="3:34" ht="15" customHeight="1">
      <c r="C3" s="68"/>
      <c r="D3" s="65"/>
      <c r="E3" s="69"/>
      <c r="F3" s="69"/>
      <c r="G3" s="69"/>
      <c r="H3" s="69"/>
      <c r="I3" s="69"/>
      <c r="J3" s="69"/>
      <c r="K3" s="65"/>
      <c r="L3" s="65"/>
      <c r="M3" s="67"/>
    </row>
    <row r="4" spans="3:34" ht="18.75" customHeight="1" thickBot="1">
      <c r="C4" s="51" t="s">
        <v>248</v>
      </c>
      <c r="D4" s="70"/>
      <c r="E4" s="71"/>
      <c r="F4" s="71"/>
      <c r="G4" s="71"/>
      <c r="H4" s="71"/>
      <c r="I4" s="71"/>
      <c r="J4" s="71"/>
      <c r="K4" s="72"/>
      <c r="L4" s="71"/>
      <c r="M4" s="73"/>
    </row>
    <row r="5" spans="3:34" ht="18.75" customHeight="1">
      <c r="C5" s="401" t="s">
        <v>161</v>
      </c>
      <c r="D5" s="399" t="s">
        <v>76</v>
      </c>
      <c r="E5" s="400"/>
      <c r="F5" s="400"/>
      <c r="G5" s="400"/>
      <c r="H5" s="400"/>
      <c r="I5" s="400"/>
      <c r="J5" s="400"/>
      <c r="K5" s="400"/>
      <c r="L5" s="400"/>
      <c r="M5" s="400"/>
    </row>
    <row r="6" spans="3:34" ht="18.75" customHeight="1">
      <c r="C6" s="402"/>
      <c r="D6" s="148"/>
      <c r="E6" s="162"/>
      <c r="F6" s="162"/>
      <c r="G6" s="162"/>
      <c r="H6" s="429" t="s">
        <v>216</v>
      </c>
      <c r="I6" s="162"/>
      <c r="J6" s="162"/>
      <c r="K6" s="162"/>
      <c r="L6" s="162"/>
      <c r="M6" s="162"/>
    </row>
    <row r="7" spans="3:34" ht="18.75" customHeight="1">
      <c r="C7" s="402"/>
      <c r="D7" s="432" t="s">
        <v>80</v>
      </c>
      <c r="E7" s="412" t="s">
        <v>217</v>
      </c>
      <c r="F7" s="412" t="s">
        <v>218</v>
      </c>
      <c r="G7" s="412" t="s">
        <v>219</v>
      </c>
      <c r="H7" s="430"/>
      <c r="I7" s="421" t="s">
        <v>220</v>
      </c>
      <c r="J7" s="424" t="s">
        <v>221</v>
      </c>
      <c r="K7" s="421" t="s">
        <v>222</v>
      </c>
      <c r="L7" s="412" t="s">
        <v>223</v>
      </c>
      <c r="M7" s="438" t="s">
        <v>224</v>
      </c>
    </row>
    <row r="8" spans="3:34" ht="18.75" customHeight="1" thickBot="1">
      <c r="C8" s="403"/>
      <c r="D8" s="433"/>
      <c r="E8" s="416"/>
      <c r="F8" s="416"/>
      <c r="G8" s="416"/>
      <c r="H8" s="431"/>
      <c r="I8" s="414"/>
      <c r="J8" s="425"/>
      <c r="K8" s="414"/>
      <c r="L8" s="416"/>
      <c r="M8" s="439"/>
    </row>
    <row r="9" spans="3:34" ht="13.5" customHeight="1">
      <c r="C9" s="56" t="s">
        <v>53</v>
      </c>
      <c r="D9" s="358">
        <v>30</v>
      </c>
      <c r="E9" s="359">
        <v>80</v>
      </c>
      <c r="F9" s="359">
        <v>104</v>
      </c>
      <c r="G9" s="359">
        <v>28</v>
      </c>
      <c r="H9" s="359">
        <v>390</v>
      </c>
      <c r="I9" s="359">
        <v>159</v>
      </c>
      <c r="J9" s="359">
        <v>125</v>
      </c>
      <c r="K9" s="359">
        <v>56</v>
      </c>
      <c r="L9" s="359">
        <v>31</v>
      </c>
      <c r="M9" s="360">
        <v>19</v>
      </c>
      <c r="Y9" s="230"/>
      <c r="Z9" s="230"/>
      <c r="AA9" s="230"/>
      <c r="AB9" s="230"/>
      <c r="AC9" s="230"/>
      <c r="AD9" s="230"/>
      <c r="AE9" s="230"/>
      <c r="AF9" s="230"/>
      <c r="AG9" s="230"/>
      <c r="AH9" s="230"/>
    </row>
    <row r="10" spans="3:34" ht="13.5" customHeight="1">
      <c r="C10" s="57" t="s">
        <v>313</v>
      </c>
      <c r="D10" s="213">
        <v>100</v>
      </c>
      <c r="E10" s="214">
        <v>100</v>
      </c>
      <c r="F10" s="214">
        <v>100</v>
      </c>
      <c r="G10" s="214">
        <v>100</v>
      </c>
      <c r="H10" s="214">
        <v>100</v>
      </c>
      <c r="I10" s="214">
        <v>100</v>
      </c>
      <c r="J10" s="214">
        <v>100</v>
      </c>
      <c r="K10" s="214">
        <v>100</v>
      </c>
      <c r="L10" s="214">
        <v>100</v>
      </c>
      <c r="M10" s="215">
        <v>100</v>
      </c>
      <c r="Y10" s="212"/>
      <c r="Z10" s="212"/>
      <c r="AA10" s="212"/>
      <c r="AB10" s="212"/>
      <c r="AC10" s="212"/>
      <c r="AD10" s="212"/>
      <c r="AE10" s="212"/>
      <c r="AF10" s="212"/>
      <c r="AG10" s="212"/>
      <c r="AH10" s="212"/>
    </row>
    <row r="11" spans="3:34" ht="13.5" customHeight="1">
      <c r="C11" s="57" t="s">
        <v>314</v>
      </c>
      <c r="D11" s="213">
        <v>94.4</v>
      </c>
      <c r="E11" s="214">
        <v>101.5</v>
      </c>
      <c r="F11" s="214">
        <v>100.4</v>
      </c>
      <c r="G11" s="214">
        <v>100</v>
      </c>
      <c r="H11" s="214">
        <v>98.4</v>
      </c>
      <c r="I11" s="214">
        <v>99.5</v>
      </c>
      <c r="J11" s="214">
        <v>97</v>
      </c>
      <c r="K11" s="214">
        <v>97</v>
      </c>
      <c r="L11" s="214">
        <v>100.1</v>
      </c>
      <c r="M11" s="215">
        <v>99.9</v>
      </c>
      <c r="Y11" s="212"/>
      <c r="Z11" s="212"/>
      <c r="AA11" s="212"/>
      <c r="AB11" s="212"/>
      <c r="AC11" s="212"/>
      <c r="AD11" s="212"/>
      <c r="AE11" s="212"/>
      <c r="AF11" s="212"/>
      <c r="AG11" s="212"/>
      <c r="AH11" s="212"/>
    </row>
    <row r="12" spans="3:34" ht="13.5" customHeight="1">
      <c r="C12" s="57" t="s">
        <v>315</v>
      </c>
      <c r="D12" s="213">
        <v>99.1</v>
      </c>
      <c r="E12" s="214">
        <v>110.2</v>
      </c>
      <c r="F12" s="214">
        <v>106.1</v>
      </c>
      <c r="G12" s="214">
        <v>100.9</v>
      </c>
      <c r="H12" s="214">
        <v>100</v>
      </c>
      <c r="I12" s="214">
        <v>99.1</v>
      </c>
      <c r="J12" s="214">
        <v>101.3</v>
      </c>
      <c r="K12" s="214">
        <v>99.1</v>
      </c>
      <c r="L12" s="215">
        <v>101.4</v>
      </c>
      <c r="M12" s="215">
        <v>100.2</v>
      </c>
      <c r="Y12" s="212"/>
      <c r="Z12" s="212"/>
      <c r="AA12" s="212"/>
      <c r="AB12" s="212"/>
      <c r="AC12" s="212"/>
      <c r="AD12" s="212"/>
      <c r="AE12" s="212"/>
      <c r="AF12" s="212"/>
      <c r="AG12" s="212"/>
      <c r="AH12" s="212"/>
    </row>
    <row r="13" spans="3:34" ht="13.5" customHeight="1">
      <c r="C13" s="57" t="s">
        <v>351</v>
      </c>
      <c r="D13" s="213">
        <v>99.3</v>
      </c>
      <c r="E13" s="214">
        <v>118.5</v>
      </c>
      <c r="F13" s="214">
        <v>122.2</v>
      </c>
      <c r="G13" s="214">
        <v>104.6</v>
      </c>
      <c r="H13" s="214">
        <v>103.7</v>
      </c>
      <c r="I13" s="214">
        <v>100.6</v>
      </c>
      <c r="J13" s="214">
        <v>108.2</v>
      </c>
      <c r="K13" s="214">
        <v>103</v>
      </c>
      <c r="L13" s="215">
        <v>103.4</v>
      </c>
      <c r="M13" s="215">
        <v>102.2</v>
      </c>
      <c r="Y13" s="212"/>
      <c r="Z13" s="212"/>
      <c r="AA13" s="212"/>
      <c r="AB13" s="212"/>
      <c r="AC13" s="212"/>
      <c r="AD13" s="212"/>
      <c r="AE13" s="212"/>
      <c r="AF13" s="212"/>
      <c r="AG13" s="212"/>
      <c r="AH13" s="212"/>
    </row>
    <row r="14" spans="3:34" ht="13.5" customHeight="1">
      <c r="C14" s="37" t="s">
        <v>357</v>
      </c>
      <c r="D14" s="216">
        <v>101.1</v>
      </c>
      <c r="E14" s="217">
        <v>124.3</v>
      </c>
      <c r="F14" s="217">
        <v>126.9</v>
      </c>
      <c r="G14" s="217">
        <v>106.6</v>
      </c>
      <c r="H14" s="217">
        <v>106.3</v>
      </c>
      <c r="I14" s="217">
        <v>105.4</v>
      </c>
      <c r="J14" s="217">
        <v>109.6</v>
      </c>
      <c r="K14" s="217">
        <v>97.8</v>
      </c>
      <c r="L14" s="218">
        <v>114.8</v>
      </c>
      <c r="M14" s="218">
        <v>103.1</v>
      </c>
      <c r="Y14" s="212"/>
      <c r="Z14" s="212"/>
      <c r="AA14" s="212"/>
      <c r="AB14" s="212"/>
      <c r="AC14" s="212"/>
      <c r="AD14" s="212"/>
      <c r="AE14" s="212"/>
      <c r="AF14" s="212"/>
      <c r="AG14" s="212"/>
      <c r="AH14" s="212"/>
    </row>
    <row r="15" spans="3:34" ht="13.5" customHeight="1">
      <c r="C15" s="58" t="s">
        <v>358</v>
      </c>
      <c r="D15" s="325">
        <v>101.3</v>
      </c>
      <c r="E15" s="316">
        <v>121.2</v>
      </c>
      <c r="F15" s="318">
        <v>124.5</v>
      </c>
      <c r="G15" s="318">
        <v>104.8</v>
      </c>
      <c r="H15" s="318">
        <v>101</v>
      </c>
      <c r="I15" s="318">
        <v>98</v>
      </c>
      <c r="J15" s="318">
        <v>104.3</v>
      </c>
      <c r="K15" s="318">
        <v>99</v>
      </c>
      <c r="L15" s="318">
        <v>105.2</v>
      </c>
      <c r="M15" s="319">
        <v>102.4</v>
      </c>
      <c r="Y15" s="225"/>
      <c r="Z15" s="225"/>
      <c r="AA15" s="225"/>
      <c r="AB15" s="225"/>
      <c r="AC15" s="225"/>
      <c r="AD15" s="225"/>
      <c r="AE15" s="225"/>
      <c r="AF15" s="225"/>
      <c r="AG15" s="225"/>
      <c r="AH15" s="225"/>
    </row>
    <row r="16" spans="3:34" ht="13.5" customHeight="1">
      <c r="C16" s="58" t="s">
        <v>163</v>
      </c>
      <c r="D16" s="325">
        <v>99.7</v>
      </c>
      <c r="E16" s="316">
        <v>121.6</v>
      </c>
      <c r="F16" s="317">
        <v>125.3</v>
      </c>
      <c r="G16" s="317">
        <v>104.8</v>
      </c>
      <c r="H16" s="318">
        <v>103.1</v>
      </c>
      <c r="I16" s="318">
        <v>101.5</v>
      </c>
      <c r="J16" s="318">
        <v>105</v>
      </c>
      <c r="K16" s="318">
        <v>99.2</v>
      </c>
      <c r="L16" s="318">
        <v>110.7</v>
      </c>
      <c r="M16" s="320">
        <v>102.4</v>
      </c>
      <c r="Y16" s="225"/>
      <c r="Z16" s="225"/>
      <c r="AA16" s="225"/>
      <c r="AB16" s="225"/>
      <c r="AC16" s="225"/>
      <c r="AD16" s="225"/>
      <c r="AE16" s="225"/>
      <c r="AF16" s="225"/>
      <c r="AG16" s="225"/>
      <c r="AH16" s="225"/>
    </row>
    <row r="17" spans="3:34" ht="13.5" customHeight="1">
      <c r="C17" s="58" t="s">
        <v>54</v>
      </c>
      <c r="D17" s="325">
        <v>104.8</v>
      </c>
      <c r="E17" s="316">
        <v>121.5</v>
      </c>
      <c r="F17" s="317">
        <v>125.2</v>
      </c>
      <c r="G17" s="317">
        <v>104.8</v>
      </c>
      <c r="H17" s="318">
        <v>103.5</v>
      </c>
      <c r="I17" s="318">
        <v>105.5</v>
      </c>
      <c r="J17" s="318">
        <v>102.8</v>
      </c>
      <c r="K17" s="318">
        <v>95.1</v>
      </c>
      <c r="L17" s="318">
        <v>112.2</v>
      </c>
      <c r="M17" s="320">
        <v>102.4</v>
      </c>
      <c r="Y17" s="225"/>
      <c r="Z17" s="225"/>
      <c r="AA17" s="225"/>
      <c r="AB17" s="225"/>
      <c r="AC17" s="225"/>
      <c r="AD17" s="225"/>
      <c r="AE17" s="225"/>
      <c r="AF17" s="225"/>
      <c r="AG17" s="225"/>
      <c r="AH17" s="225"/>
    </row>
    <row r="18" spans="3:34" ht="13.5" customHeight="1">
      <c r="C18" s="58" t="s">
        <v>55</v>
      </c>
      <c r="D18" s="325">
        <v>102.8</v>
      </c>
      <c r="E18" s="316">
        <v>124.3</v>
      </c>
      <c r="F18" s="317">
        <v>124.2</v>
      </c>
      <c r="G18" s="317">
        <v>106.2</v>
      </c>
      <c r="H18" s="318">
        <v>106.6</v>
      </c>
      <c r="I18" s="318">
        <v>106</v>
      </c>
      <c r="J18" s="318">
        <v>109.3</v>
      </c>
      <c r="K18" s="318">
        <v>98</v>
      </c>
      <c r="L18" s="318">
        <v>115.7</v>
      </c>
      <c r="M18" s="320">
        <v>104.1</v>
      </c>
      <c r="Y18" s="225"/>
      <c r="Z18" s="225"/>
      <c r="AA18" s="225"/>
      <c r="AB18" s="225"/>
      <c r="AC18" s="225"/>
      <c r="AD18" s="225"/>
      <c r="AE18" s="225"/>
      <c r="AF18" s="225"/>
      <c r="AG18" s="225"/>
      <c r="AH18" s="225"/>
    </row>
    <row r="19" spans="3:34" ht="13.5" customHeight="1">
      <c r="C19" s="58" t="s">
        <v>250</v>
      </c>
      <c r="D19" s="325">
        <v>103</v>
      </c>
      <c r="E19" s="316">
        <v>125.5</v>
      </c>
      <c r="F19" s="317">
        <v>125.1</v>
      </c>
      <c r="G19" s="317">
        <v>106.2</v>
      </c>
      <c r="H19" s="318">
        <v>106.7</v>
      </c>
      <c r="I19" s="318">
        <v>105.7</v>
      </c>
      <c r="J19" s="318">
        <v>110.6</v>
      </c>
      <c r="K19" s="318">
        <v>98</v>
      </c>
      <c r="L19" s="318">
        <v>113.2</v>
      </c>
      <c r="M19" s="320">
        <v>104.1</v>
      </c>
      <c r="Y19" s="225"/>
      <c r="Z19" s="225"/>
      <c r="AA19" s="225"/>
      <c r="AB19" s="225"/>
      <c r="AC19" s="225"/>
      <c r="AD19" s="225"/>
      <c r="AE19" s="225"/>
      <c r="AF19" s="225"/>
      <c r="AG19" s="225"/>
      <c r="AH19" s="225"/>
    </row>
    <row r="20" spans="3:34" ht="13.5" customHeight="1">
      <c r="C20" s="58" t="s">
        <v>56</v>
      </c>
      <c r="D20" s="325">
        <v>100.4</v>
      </c>
      <c r="E20" s="316">
        <v>123.3</v>
      </c>
      <c r="F20" s="317">
        <v>125</v>
      </c>
      <c r="G20" s="317">
        <v>107.4</v>
      </c>
      <c r="H20" s="318">
        <v>106.8</v>
      </c>
      <c r="I20" s="318">
        <v>105.8</v>
      </c>
      <c r="J20" s="318">
        <v>112</v>
      </c>
      <c r="K20" s="318">
        <v>95.4</v>
      </c>
      <c r="L20" s="318">
        <v>113.2</v>
      </c>
      <c r="M20" s="320">
        <v>104.1</v>
      </c>
      <c r="Y20" s="225"/>
      <c r="Z20" s="225"/>
      <c r="AA20" s="225"/>
      <c r="AB20" s="225"/>
      <c r="AC20" s="225"/>
      <c r="AD20" s="225"/>
      <c r="AE20" s="225"/>
      <c r="AF20" s="225"/>
      <c r="AG20" s="225"/>
      <c r="AH20" s="225"/>
    </row>
    <row r="21" spans="3:34" ht="13.5" customHeight="1">
      <c r="C21" s="58" t="s">
        <v>57</v>
      </c>
      <c r="D21" s="325">
        <v>96.2</v>
      </c>
      <c r="E21" s="316">
        <v>125.1</v>
      </c>
      <c r="F21" s="317">
        <v>125.2</v>
      </c>
      <c r="G21" s="317">
        <v>107.4</v>
      </c>
      <c r="H21" s="318">
        <v>104.2</v>
      </c>
      <c r="I21" s="318">
        <v>102.8</v>
      </c>
      <c r="J21" s="318">
        <v>106.8</v>
      </c>
      <c r="K21" s="318">
        <v>98.1</v>
      </c>
      <c r="L21" s="318">
        <v>112.8</v>
      </c>
      <c r="M21" s="320">
        <v>103</v>
      </c>
      <c r="Y21" s="225"/>
      <c r="Z21" s="225"/>
      <c r="AA21" s="225"/>
      <c r="AB21" s="225"/>
      <c r="AC21" s="225"/>
      <c r="AD21" s="225"/>
      <c r="AE21" s="225"/>
      <c r="AF21" s="225"/>
      <c r="AG21" s="225"/>
      <c r="AH21" s="225"/>
    </row>
    <row r="22" spans="3:34" ht="13.5" customHeight="1">
      <c r="C22" s="58" t="s">
        <v>58</v>
      </c>
      <c r="D22" s="325">
        <v>97.4</v>
      </c>
      <c r="E22" s="316">
        <v>124</v>
      </c>
      <c r="F22" s="317">
        <v>129.5</v>
      </c>
      <c r="G22" s="317">
        <v>107.4</v>
      </c>
      <c r="H22" s="318">
        <v>103.6</v>
      </c>
      <c r="I22" s="318">
        <v>101.6</v>
      </c>
      <c r="J22" s="318">
        <v>105.7</v>
      </c>
      <c r="K22" s="318">
        <v>96.6</v>
      </c>
      <c r="L22" s="318">
        <v>117.8</v>
      </c>
      <c r="M22" s="320">
        <v>103</v>
      </c>
      <c r="Y22" s="225"/>
      <c r="Z22" s="225"/>
      <c r="AA22" s="225"/>
      <c r="AB22" s="225"/>
      <c r="AC22" s="225"/>
      <c r="AD22" s="225"/>
      <c r="AE22" s="225"/>
      <c r="AF22" s="225"/>
      <c r="AG22" s="225"/>
      <c r="AH22" s="225"/>
    </row>
    <row r="23" spans="3:34" ht="13.5" customHeight="1">
      <c r="C23" s="58" t="s">
        <v>59</v>
      </c>
      <c r="D23" s="325">
        <v>99.4</v>
      </c>
      <c r="E23" s="316">
        <v>126.3</v>
      </c>
      <c r="F23" s="317">
        <v>129.4</v>
      </c>
      <c r="G23" s="317">
        <v>107.4</v>
      </c>
      <c r="H23" s="318">
        <v>110.7</v>
      </c>
      <c r="I23" s="318">
        <v>110.3</v>
      </c>
      <c r="J23" s="318">
        <v>115.7</v>
      </c>
      <c r="K23" s="318">
        <v>98.4</v>
      </c>
      <c r="L23" s="318">
        <v>119.1</v>
      </c>
      <c r="M23" s="320">
        <v>103</v>
      </c>
      <c r="Y23" s="225"/>
      <c r="Z23" s="225"/>
      <c r="AA23" s="225"/>
      <c r="AB23" s="225"/>
      <c r="AC23" s="225"/>
      <c r="AD23" s="225"/>
      <c r="AE23" s="225"/>
      <c r="AF23" s="225"/>
      <c r="AG23" s="225"/>
      <c r="AH23" s="225"/>
    </row>
    <row r="24" spans="3:34" ht="13.5" customHeight="1">
      <c r="C24" s="58" t="s">
        <v>60</v>
      </c>
      <c r="D24" s="325">
        <v>102.1</v>
      </c>
      <c r="E24" s="316">
        <v>126.7</v>
      </c>
      <c r="F24" s="317">
        <v>128.80000000000001</v>
      </c>
      <c r="G24" s="317">
        <v>107.4</v>
      </c>
      <c r="H24" s="318">
        <v>109.6</v>
      </c>
      <c r="I24" s="318">
        <v>109.2</v>
      </c>
      <c r="J24" s="318">
        <v>114.2</v>
      </c>
      <c r="K24" s="318">
        <v>97.4</v>
      </c>
      <c r="L24" s="318">
        <v>119.1</v>
      </c>
      <c r="M24" s="320">
        <v>103</v>
      </c>
      <c r="Y24" s="225"/>
      <c r="Z24" s="225"/>
      <c r="AA24" s="225"/>
      <c r="AB24" s="225"/>
      <c r="AC24" s="225"/>
      <c r="AD24" s="225"/>
      <c r="AE24" s="225"/>
      <c r="AF24" s="225"/>
      <c r="AG24" s="225"/>
      <c r="AH24" s="225"/>
    </row>
    <row r="25" spans="3:34" ht="13.5" customHeight="1">
      <c r="C25" s="58" t="s">
        <v>61</v>
      </c>
      <c r="D25" s="325">
        <v>100.4</v>
      </c>
      <c r="E25" s="316">
        <v>125.8</v>
      </c>
      <c r="F25" s="317">
        <v>130.19999999999999</v>
      </c>
      <c r="G25" s="317">
        <v>107.4</v>
      </c>
      <c r="H25" s="318">
        <v>110.6</v>
      </c>
      <c r="I25" s="318">
        <v>110.1</v>
      </c>
      <c r="J25" s="318">
        <v>114.7</v>
      </c>
      <c r="K25" s="318">
        <v>99.4</v>
      </c>
      <c r="L25" s="318">
        <v>120.9</v>
      </c>
      <c r="M25" s="320">
        <v>103</v>
      </c>
      <c r="Y25" s="225"/>
      <c r="Z25" s="225"/>
      <c r="AA25" s="225"/>
      <c r="AB25" s="225"/>
      <c r="AC25" s="225"/>
      <c r="AD25" s="225"/>
      <c r="AE25" s="225"/>
      <c r="AF25" s="225"/>
      <c r="AG25" s="225"/>
      <c r="AH25" s="225"/>
    </row>
    <row r="26" spans="3:34" ht="13.5" customHeight="1" thickBot="1">
      <c r="C26" s="59" t="s">
        <v>62</v>
      </c>
      <c r="D26" s="326">
        <v>105.4</v>
      </c>
      <c r="E26" s="321">
        <v>126.4</v>
      </c>
      <c r="F26" s="322">
        <v>130.4</v>
      </c>
      <c r="G26" s="322">
        <v>107.4</v>
      </c>
      <c r="H26" s="323">
        <v>109.4</v>
      </c>
      <c r="I26" s="323">
        <v>108.1</v>
      </c>
      <c r="J26" s="323">
        <v>114.2</v>
      </c>
      <c r="K26" s="323">
        <v>99.6</v>
      </c>
      <c r="L26" s="323">
        <v>117.9</v>
      </c>
      <c r="M26" s="324">
        <v>103</v>
      </c>
      <c r="Y26" s="225"/>
      <c r="Z26" s="225"/>
      <c r="AA26" s="225"/>
      <c r="AB26" s="225"/>
      <c r="AC26" s="225"/>
      <c r="AD26" s="225"/>
      <c r="AE26" s="225"/>
      <c r="AF26" s="225"/>
      <c r="AG26" s="225"/>
      <c r="AH26" s="225"/>
    </row>
    <row r="27" spans="3:34" ht="12.75" customHeight="1">
      <c r="C27" s="60" t="s">
        <v>249</v>
      </c>
      <c r="D27" s="65"/>
      <c r="E27" s="65"/>
      <c r="F27" s="65"/>
      <c r="G27" s="65"/>
      <c r="H27" s="65"/>
      <c r="I27" s="65"/>
      <c r="J27" s="65"/>
      <c r="K27" s="65"/>
      <c r="L27" s="65"/>
      <c r="M27" s="65"/>
    </row>
    <row r="28" spans="3:34" ht="12.65" customHeight="1">
      <c r="C28" s="70" t="s">
        <v>322</v>
      </c>
      <c r="D28" s="65"/>
      <c r="E28" s="65"/>
      <c r="F28" s="65"/>
      <c r="G28" s="65"/>
      <c r="H28" s="65"/>
      <c r="I28" s="65"/>
      <c r="J28" s="65"/>
      <c r="K28" s="65"/>
      <c r="L28" s="65"/>
      <c r="M28" s="65"/>
    </row>
    <row r="29" spans="3:34" ht="41.25" customHeight="1" thickBot="1">
      <c r="C29" s="65"/>
      <c r="D29" s="65"/>
      <c r="E29" s="65"/>
      <c r="F29" s="65"/>
      <c r="G29" s="65"/>
      <c r="H29" s="65"/>
      <c r="I29" s="65"/>
      <c r="J29" s="65"/>
      <c r="K29" s="65"/>
      <c r="L29" s="65"/>
      <c r="M29" s="65"/>
    </row>
    <row r="30" spans="3:34" ht="18.75" customHeight="1">
      <c r="C30" s="426" t="s">
        <v>50</v>
      </c>
      <c r="D30" s="399" t="s">
        <v>81</v>
      </c>
      <c r="E30" s="400"/>
      <c r="F30" s="400"/>
      <c r="G30" s="400"/>
      <c r="H30" s="400"/>
      <c r="I30" s="400"/>
      <c r="J30" s="400"/>
      <c r="K30" s="400"/>
      <c r="L30" s="400"/>
      <c r="M30" s="400"/>
    </row>
    <row r="31" spans="3:34" ht="18.75" customHeight="1">
      <c r="C31" s="427"/>
      <c r="D31" s="440" t="s">
        <v>82</v>
      </c>
      <c r="E31" s="143"/>
      <c r="F31" s="143"/>
      <c r="G31" s="143"/>
      <c r="H31" s="445" t="s">
        <v>225</v>
      </c>
      <c r="I31" s="143"/>
      <c r="J31" s="143"/>
      <c r="K31" s="149"/>
      <c r="L31" s="448" t="s">
        <v>226</v>
      </c>
      <c r="M31" s="351"/>
    </row>
    <row r="32" spans="3:34" ht="18.75" customHeight="1">
      <c r="C32" s="427"/>
      <c r="D32" s="441"/>
      <c r="E32" s="422" t="s">
        <v>83</v>
      </c>
      <c r="F32" s="449" t="s">
        <v>309</v>
      </c>
      <c r="G32" s="451" t="s">
        <v>227</v>
      </c>
      <c r="H32" s="446"/>
      <c r="I32" s="436" t="s">
        <v>228</v>
      </c>
      <c r="J32" s="434" t="s">
        <v>229</v>
      </c>
      <c r="K32" s="436" t="s">
        <v>84</v>
      </c>
      <c r="L32" s="446"/>
      <c r="M32" s="443" t="s">
        <v>230</v>
      </c>
    </row>
    <row r="33" spans="3:34" ht="18.75" customHeight="1" thickBot="1">
      <c r="C33" s="428"/>
      <c r="D33" s="442"/>
      <c r="E33" s="423"/>
      <c r="F33" s="450"/>
      <c r="G33" s="452"/>
      <c r="H33" s="447"/>
      <c r="I33" s="437"/>
      <c r="J33" s="435"/>
      <c r="K33" s="437"/>
      <c r="L33" s="447"/>
      <c r="M33" s="444"/>
    </row>
    <row r="34" spans="3:34" ht="13.5" customHeight="1">
      <c r="C34" s="56" t="s">
        <v>53</v>
      </c>
      <c r="D34" s="358">
        <v>471</v>
      </c>
      <c r="E34" s="359">
        <v>117</v>
      </c>
      <c r="F34" s="359">
        <v>91</v>
      </c>
      <c r="G34" s="359">
        <v>263</v>
      </c>
      <c r="H34" s="359">
        <v>1696</v>
      </c>
      <c r="I34" s="359">
        <v>129</v>
      </c>
      <c r="J34" s="359">
        <v>1025</v>
      </c>
      <c r="K34" s="359">
        <v>542</v>
      </c>
      <c r="L34" s="359">
        <v>428</v>
      </c>
      <c r="M34" s="360">
        <v>313</v>
      </c>
      <c r="Y34" s="230"/>
      <c r="Z34" s="230"/>
      <c r="AA34" s="230"/>
      <c r="AB34" s="230"/>
      <c r="AC34" s="230"/>
      <c r="AD34" s="230"/>
      <c r="AE34" s="230"/>
      <c r="AF34" s="230"/>
      <c r="AG34" s="230"/>
      <c r="AH34" s="230"/>
    </row>
    <row r="35" spans="3:34" ht="13.5" customHeight="1">
      <c r="C35" s="57" t="s">
        <v>313</v>
      </c>
      <c r="D35" s="213">
        <v>100</v>
      </c>
      <c r="E35" s="214">
        <v>100</v>
      </c>
      <c r="F35" s="214">
        <v>100</v>
      </c>
      <c r="G35" s="214">
        <v>100</v>
      </c>
      <c r="H35" s="214">
        <v>100</v>
      </c>
      <c r="I35" s="214">
        <v>100</v>
      </c>
      <c r="J35" s="214">
        <v>100</v>
      </c>
      <c r="K35" s="215">
        <v>100</v>
      </c>
      <c r="L35" s="214">
        <v>100</v>
      </c>
      <c r="M35" s="220">
        <v>100</v>
      </c>
      <c r="Y35" s="212"/>
      <c r="Z35" s="212"/>
      <c r="AA35" s="212"/>
      <c r="AB35" s="212"/>
      <c r="AC35" s="212"/>
      <c r="AD35" s="212"/>
      <c r="AE35" s="212"/>
      <c r="AF35" s="212"/>
      <c r="AG35" s="212"/>
      <c r="AH35" s="212"/>
    </row>
    <row r="36" spans="3:34" ht="13.5" customHeight="1">
      <c r="C36" s="57" t="s">
        <v>314</v>
      </c>
      <c r="D36" s="213">
        <v>100.3</v>
      </c>
      <c r="E36" s="214">
        <v>100.7</v>
      </c>
      <c r="F36" s="214">
        <v>101.7</v>
      </c>
      <c r="G36" s="214">
        <v>99.6</v>
      </c>
      <c r="H36" s="214">
        <v>94.2</v>
      </c>
      <c r="I36" s="214">
        <v>100.6</v>
      </c>
      <c r="J36" s="214">
        <v>102.2</v>
      </c>
      <c r="K36" s="215">
        <v>77.3</v>
      </c>
      <c r="L36" s="214">
        <v>99.1</v>
      </c>
      <c r="M36" s="220">
        <v>98.2</v>
      </c>
      <c r="Y36" s="212"/>
      <c r="Z36" s="212"/>
      <c r="AA36" s="212"/>
      <c r="AB36" s="212"/>
      <c r="AC36" s="212"/>
      <c r="AD36" s="212"/>
      <c r="AE36" s="212"/>
      <c r="AF36" s="212"/>
      <c r="AG36" s="212"/>
      <c r="AH36" s="212"/>
    </row>
    <row r="37" spans="3:34" ht="13.5" customHeight="1">
      <c r="C37" s="57" t="s">
        <v>315</v>
      </c>
      <c r="D37" s="213">
        <v>100.2</v>
      </c>
      <c r="E37" s="214">
        <v>102.4</v>
      </c>
      <c r="F37" s="214">
        <v>102.3</v>
      </c>
      <c r="G37" s="214">
        <v>98.4</v>
      </c>
      <c r="H37" s="214">
        <v>92.1</v>
      </c>
      <c r="I37" s="214">
        <v>101.6</v>
      </c>
      <c r="J37" s="214">
        <v>104.4</v>
      </c>
      <c r="K37" s="214">
        <v>66.7</v>
      </c>
      <c r="L37" s="215">
        <v>99.9</v>
      </c>
      <c r="M37" s="215">
        <v>98.9</v>
      </c>
      <c r="Y37" s="212"/>
      <c r="Z37" s="212"/>
      <c r="AA37" s="212"/>
      <c r="AB37" s="212"/>
      <c r="AC37" s="212"/>
      <c r="AD37" s="212"/>
      <c r="AE37" s="212"/>
      <c r="AF37" s="212"/>
      <c r="AG37" s="212"/>
      <c r="AH37" s="212"/>
    </row>
    <row r="38" spans="3:34" ht="13.5" customHeight="1">
      <c r="C38" s="57" t="s">
        <v>351</v>
      </c>
      <c r="D38" s="213">
        <v>101.8</v>
      </c>
      <c r="E38" s="214">
        <v>104.8</v>
      </c>
      <c r="F38" s="214">
        <v>108</v>
      </c>
      <c r="G38" s="214">
        <v>98.4</v>
      </c>
      <c r="H38" s="214">
        <v>94</v>
      </c>
      <c r="I38" s="214">
        <v>102.7</v>
      </c>
      <c r="J38" s="214">
        <v>105</v>
      </c>
      <c r="K38" s="214">
        <v>71.2</v>
      </c>
      <c r="L38" s="215">
        <v>100.9</v>
      </c>
      <c r="M38" s="215">
        <v>99.3</v>
      </c>
      <c r="Y38" s="212"/>
      <c r="Z38" s="212"/>
      <c r="AA38" s="212"/>
      <c r="AB38" s="212"/>
      <c r="AC38" s="212"/>
      <c r="AD38" s="212"/>
      <c r="AE38" s="212"/>
      <c r="AF38" s="212"/>
      <c r="AG38" s="212"/>
      <c r="AH38" s="212"/>
    </row>
    <row r="39" spans="3:34" ht="13.5" customHeight="1">
      <c r="C39" s="37" t="s">
        <v>357</v>
      </c>
      <c r="D39" s="216">
        <v>102.9</v>
      </c>
      <c r="E39" s="367">
        <v>107</v>
      </c>
      <c r="F39" s="217">
        <v>110.4</v>
      </c>
      <c r="G39" s="217">
        <v>98.5</v>
      </c>
      <c r="H39" s="217">
        <v>96</v>
      </c>
      <c r="I39" s="217">
        <v>104.8</v>
      </c>
      <c r="J39" s="217">
        <v>108</v>
      </c>
      <c r="K39" s="217">
        <v>71.099999999999994</v>
      </c>
      <c r="L39" s="218">
        <v>101.8</v>
      </c>
      <c r="M39" s="218">
        <v>99.7</v>
      </c>
      <c r="Y39" s="212"/>
      <c r="Z39" s="212"/>
      <c r="AA39" s="212"/>
      <c r="AB39" s="212"/>
      <c r="AC39" s="212"/>
      <c r="AD39" s="212"/>
      <c r="AE39" s="212"/>
      <c r="AF39" s="212"/>
      <c r="AG39" s="212"/>
      <c r="AH39" s="212"/>
    </row>
    <row r="40" spans="3:34" ht="13.5" customHeight="1">
      <c r="C40" s="58" t="s">
        <v>358</v>
      </c>
      <c r="D40" s="325">
        <v>102.5</v>
      </c>
      <c r="E40" s="316">
        <v>106.5</v>
      </c>
      <c r="F40" s="318">
        <v>109.8</v>
      </c>
      <c r="G40" s="318">
        <v>98.2</v>
      </c>
      <c r="H40" s="318">
        <v>95.7</v>
      </c>
      <c r="I40" s="318">
        <v>103.4</v>
      </c>
      <c r="J40" s="318">
        <v>107.4</v>
      </c>
      <c r="K40" s="318">
        <v>71.7</v>
      </c>
      <c r="L40" s="318">
        <v>101.2</v>
      </c>
      <c r="M40" s="319">
        <v>99.4</v>
      </c>
      <c r="Y40" s="225"/>
      <c r="Z40" s="225"/>
      <c r="AA40" s="225"/>
      <c r="AB40" s="225"/>
      <c r="AC40" s="225"/>
      <c r="AD40" s="225"/>
      <c r="AE40" s="225"/>
      <c r="AF40" s="225"/>
      <c r="AG40" s="225"/>
      <c r="AH40" s="225"/>
    </row>
    <row r="41" spans="3:34" ht="13.5" customHeight="1">
      <c r="C41" s="58" t="s">
        <v>163</v>
      </c>
      <c r="D41" s="325">
        <v>102.5</v>
      </c>
      <c r="E41" s="316">
        <v>106.5</v>
      </c>
      <c r="F41" s="317">
        <v>109.8</v>
      </c>
      <c r="G41" s="317">
        <v>98.2</v>
      </c>
      <c r="H41" s="318">
        <v>95.6</v>
      </c>
      <c r="I41" s="318">
        <v>103.4</v>
      </c>
      <c r="J41" s="318">
        <v>107.3</v>
      </c>
      <c r="K41" s="318">
        <v>71.400000000000006</v>
      </c>
      <c r="L41" s="318">
        <v>101.2</v>
      </c>
      <c r="M41" s="320">
        <v>99.4</v>
      </c>
      <c r="Y41" s="225"/>
      <c r="Z41" s="225"/>
      <c r="AA41" s="225"/>
      <c r="AB41" s="225"/>
      <c r="AC41" s="225"/>
      <c r="AD41" s="225"/>
      <c r="AE41" s="225"/>
      <c r="AF41" s="225"/>
      <c r="AG41" s="225"/>
      <c r="AH41" s="225"/>
    </row>
    <row r="42" spans="3:34" ht="13.5" customHeight="1">
      <c r="C42" s="58" t="s">
        <v>54</v>
      </c>
      <c r="D42" s="325">
        <v>102.4</v>
      </c>
      <c r="E42" s="316">
        <v>106.3</v>
      </c>
      <c r="F42" s="317">
        <v>109.3</v>
      </c>
      <c r="G42" s="317">
        <v>98.2</v>
      </c>
      <c r="H42" s="318">
        <v>95.1</v>
      </c>
      <c r="I42" s="318">
        <v>104.8</v>
      </c>
      <c r="J42" s="318">
        <v>106.9</v>
      </c>
      <c r="K42" s="318">
        <v>70.599999999999994</v>
      </c>
      <c r="L42" s="318">
        <v>101.4</v>
      </c>
      <c r="M42" s="320">
        <v>99.4</v>
      </c>
      <c r="Y42" s="225"/>
      <c r="Z42" s="225"/>
      <c r="AA42" s="225"/>
      <c r="AB42" s="225"/>
      <c r="AC42" s="225"/>
      <c r="AD42" s="225"/>
      <c r="AE42" s="225"/>
      <c r="AF42" s="225"/>
      <c r="AG42" s="225"/>
      <c r="AH42" s="225"/>
    </row>
    <row r="43" spans="3:34" ht="13.5" customHeight="1">
      <c r="C43" s="58" t="s">
        <v>55</v>
      </c>
      <c r="D43" s="325">
        <v>102.3</v>
      </c>
      <c r="E43" s="316">
        <v>106.6</v>
      </c>
      <c r="F43" s="317">
        <v>109.9</v>
      </c>
      <c r="G43" s="317">
        <v>97.7</v>
      </c>
      <c r="H43" s="318">
        <v>95.9</v>
      </c>
      <c r="I43" s="318">
        <v>103.5</v>
      </c>
      <c r="J43" s="318">
        <v>108.1</v>
      </c>
      <c r="K43" s="318">
        <v>71.2</v>
      </c>
      <c r="L43" s="318">
        <v>101.8</v>
      </c>
      <c r="M43" s="320">
        <v>99.5</v>
      </c>
      <c r="Y43" s="225"/>
      <c r="Z43" s="225"/>
      <c r="AA43" s="225"/>
      <c r="AB43" s="225"/>
      <c r="AC43" s="225"/>
      <c r="AD43" s="225"/>
      <c r="AE43" s="225"/>
      <c r="AF43" s="225"/>
      <c r="AG43" s="225"/>
      <c r="AH43" s="225"/>
    </row>
    <row r="44" spans="3:34" ht="13.5" customHeight="1">
      <c r="C44" s="58" t="s">
        <v>250</v>
      </c>
      <c r="D44" s="325">
        <v>102.4</v>
      </c>
      <c r="E44" s="316">
        <v>107</v>
      </c>
      <c r="F44" s="317">
        <v>110.4</v>
      </c>
      <c r="G44" s="317">
        <v>97.7</v>
      </c>
      <c r="H44" s="318">
        <v>95.7</v>
      </c>
      <c r="I44" s="318">
        <v>104.9</v>
      </c>
      <c r="J44" s="318">
        <v>107.9</v>
      </c>
      <c r="K44" s="318">
        <v>70.5</v>
      </c>
      <c r="L44" s="318">
        <v>101.9</v>
      </c>
      <c r="M44" s="320">
        <v>99.7</v>
      </c>
      <c r="Y44" s="225"/>
      <c r="Z44" s="225"/>
      <c r="AA44" s="225"/>
      <c r="AB44" s="225"/>
      <c r="AC44" s="225"/>
      <c r="AD44" s="225"/>
      <c r="AE44" s="225"/>
      <c r="AF44" s="225"/>
      <c r="AG44" s="225"/>
      <c r="AH44" s="225"/>
    </row>
    <row r="45" spans="3:34" ht="13.5" customHeight="1">
      <c r="C45" s="58" t="s">
        <v>56</v>
      </c>
      <c r="D45" s="325">
        <v>103</v>
      </c>
      <c r="E45" s="316">
        <v>107</v>
      </c>
      <c r="F45" s="317">
        <v>110.4</v>
      </c>
      <c r="G45" s="317">
        <v>98.7</v>
      </c>
      <c r="H45" s="318">
        <v>96</v>
      </c>
      <c r="I45" s="318">
        <v>104.4</v>
      </c>
      <c r="J45" s="318">
        <v>108.2</v>
      </c>
      <c r="K45" s="318">
        <v>71</v>
      </c>
      <c r="L45" s="318">
        <v>102</v>
      </c>
      <c r="M45" s="320">
        <v>99.9</v>
      </c>
      <c r="Y45" s="225"/>
      <c r="Z45" s="225"/>
      <c r="AA45" s="225"/>
      <c r="AB45" s="225"/>
      <c r="AC45" s="225"/>
      <c r="AD45" s="225"/>
      <c r="AE45" s="225"/>
      <c r="AF45" s="225"/>
      <c r="AG45" s="225"/>
      <c r="AH45" s="225"/>
    </row>
    <row r="46" spans="3:34" ht="13.5" customHeight="1">
      <c r="C46" s="58" t="s">
        <v>57</v>
      </c>
      <c r="D46" s="325">
        <v>103.1</v>
      </c>
      <c r="E46" s="316">
        <v>107.1</v>
      </c>
      <c r="F46" s="317">
        <v>110.7</v>
      </c>
      <c r="G46" s="317">
        <v>98.7</v>
      </c>
      <c r="H46" s="318">
        <v>96.2</v>
      </c>
      <c r="I46" s="318">
        <v>105.6</v>
      </c>
      <c r="J46" s="318">
        <v>108.3</v>
      </c>
      <c r="K46" s="318">
        <v>71.099999999999994</v>
      </c>
      <c r="L46" s="318">
        <v>102</v>
      </c>
      <c r="M46" s="320">
        <v>99.9</v>
      </c>
      <c r="Y46" s="225"/>
      <c r="Z46" s="225"/>
      <c r="AA46" s="225"/>
      <c r="AB46" s="225"/>
      <c r="AC46" s="225"/>
      <c r="AD46" s="225"/>
      <c r="AE46" s="225"/>
      <c r="AF46" s="225"/>
      <c r="AG46" s="225"/>
      <c r="AH46" s="225"/>
    </row>
    <row r="47" spans="3:34" ht="13.5" customHeight="1">
      <c r="C47" s="58" t="s">
        <v>58</v>
      </c>
      <c r="D47" s="325">
        <v>103</v>
      </c>
      <c r="E47" s="316">
        <v>106.9</v>
      </c>
      <c r="F47" s="317">
        <v>110.7</v>
      </c>
      <c r="G47" s="317">
        <v>98.7</v>
      </c>
      <c r="H47" s="318">
        <v>96.2</v>
      </c>
      <c r="I47" s="318">
        <v>107.3</v>
      </c>
      <c r="J47" s="318">
        <v>108.2</v>
      </c>
      <c r="K47" s="318">
        <v>70.900000000000006</v>
      </c>
      <c r="L47" s="318">
        <v>102</v>
      </c>
      <c r="M47" s="320">
        <v>99.9</v>
      </c>
      <c r="Y47" s="225"/>
      <c r="Z47" s="225"/>
      <c r="AA47" s="225"/>
      <c r="AB47" s="225"/>
      <c r="AC47" s="225"/>
      <c r="AD47" s="225"/>
      <c r="AE47" s="225"/>
      <c r="AF47" s="225"/>
      <c r="AG47" s="225"/>
      <c r="AH47" s="225"/>
    </row>
    <row r="48" spans="3:34" ht="13.5" customHeight="1">
      <c r="C48" s="58" t="s">
        <v>59</v>
      </c>
      <c r="D48" s="325">
        <v>103</v>
      </c>
      <c r="E48" s="316">
        <v>107.3</v>
      </c>
      <c r="F48" s="317">
        <v>110</v>
      </c>
      <c r="G48" s="317">
        <v>98.7</v>
      </c>
      <c r="H48" s="318">
        <v>96</v>
      </c>
      <c r="I48" s="318">
        <v>105.2</v>
      </c>
      <c r="J48" s="318">
        <v>108.3</v>
      </c>
      <c r="K48" s="318">
        <v>70.599999999999994</v>
      </c>
      <c r="L48" s="318">
        <v>102</v>
      </c>
      <c r="M48" s="320">
        <v>99.9</v>
      </c>
      <c r="Y48" s="225"/>
      <c r="Z48" s="225"/>
      <c r="AA48" s="225"/>
      <c r="AB48" s="225"/>
      <c r="AC48" s="225"/>
      <c r="AD48" s="225"/>
      <c r="AE48" s="225"/>
      <c r="AF48" s="225"/>
      <c r="AG48" s="225"/>
      <c r="AH48" s="225"/>
    </row>
    <row r="49" spans="3:34" ht="13.5" customHeight="1">
      <c r="C49" s="58" t="s">
        <v>60</v>
      </c>
      <c r="D49" s="325">
        <v>103.6</v>
      </c>
      <c r="E49" s="316">
        <v>107.5</v>
      </c>
      <c r="F49" s="317">
        <v>111.3</v>
      </c>
      <c r="G49" s="317">
        <v>99.2</v>
      </c>
      <c r="H49" s="318">
        <v>96.2</v>
      </c>
      <c r="I49" s="318">
        <v>105.3</v>
      </c>
      <c r="J49" s="318">
        <v>108.3</v>
      </c>
      <c r="K49" s="318">
        <v>71.099999999999994</v>
      </c>
      <c r="L49" s="318">
        <v>102</v>
      </c>
      <c r="M49" s="320">
        <v>99.9</v>
      </c>
      <c r="Y49" s="225"/>
      <c r="Z49" s="225"/>
      <c r="AA49" s="225"/>
      <c r="AB49" s="225"/>
      <c r="AC49" s="225"/>
      <c r="AD49" s="225"/>
      <c r="AE49" s="225"/>
      <c r="AF49" s="225"/>
      <c r="AG49" s="225"/>
      <c r="AH49" s="225"/>
    </row>
    <row r="50" spans="3:34" ht="13.5" customHeight="1">
      <c r="C50" s="58" t="s">
        <v>61</v>
      </c>
      <c r="D50" s="325">
        <v>103.6</v>
      </c>
      <c r="E50" s="316">
        <v>107.5</v>
      </c>
      <c r="F50" s="317">
        <v>111.1</v>
      </c>
      <c r="G50" s="317">
        <v>99.2</v>
      </c>
      <c r="H50" s="318">
        <v>96.4</v>
      </c>
      <c r="I50" s="318">
        <v>105</v>
      </c>
      <c r="J50" s="318">
        <v>108.6</v>
      </c>
      <c r="K50" s="318">
        <v>71.400000000000006</v>
      </c>
      <c r="L50" s="318">
        <v>102</v>
      </c>
      <c r="M50" s="320">
        <v>99.9</v>
      </c>
      <c r="Y50" s="225"/>
      <c r="Z50" s="225"/>
      <c r="AA50" s="225"/>
      <c r="AB50" s="225"/>
      <c r="AC50" s="225"/>
      <c r="AD50" s="225"/>
      <c r="AE50" s="225"/>
      <c r="AF50" s="225"/>
      <c r="AG50" s="225"/>
      <c r="AH50" s="225"/>
    </row>
    <row r="51" spans="3:34" ht="13.5" customHeight="1" thickBot="1">
      <c r="C51" s="59" t="s">
        <v>62</v>
      </c>
      <c r="D51" s="326">
        <v>103.7</v>
      </c>
      <c r="E51" s="321">
        <v>108</v>
      </c>
      <c r="F51" s="322">
        <v>111.3</v>
      </c>
      <c r="G51" s="322">
        <v>99.2</v>
      </c>
      <c r="H51" s="323">
        <v>96.8</v>
      </c>
      <c r="I51" s="323">
        <v>105.1</v>
      </c>
      <c r="J51" s="323">
        <v>108.8</v>
      </c>
      <c r="K51" s="323">
        <v>72</v>
      </c>
      <c r="L51" s="323">
        <v>102</v>
      </c>
      <c r="M51" s="324">
        <v>99.9</v>
      </c>
      <c r="Y51" s="225"/>
      <c r="Z51" s="225"/>
      <c r="AA51" s="225"/>
      <c r="AB51" s="225"/>
      <c r="AC51" s="225"/>
      <c r="AD51" s="225"/>
      <c r="AE51" s="225"/>
      <c r="AF51" s="225"/>
      <c r="AG51" s="225"/>
      <c r="AH51" s="225"/>
    </row>
    <row r="52" spans="3:34" ht="12.65" customHeight="1">
      <c r="C52" s="60" t="s">
        <v>249</v>
      </c>
      <c r="D52" s="64"/>
      <c r="E52" s="64"/>
      <c r="F52" s="64"/>
      <c r="G52" s="64"/>
      <c r="H52" s="64"/>
      <c r="I52" s="64"/>
      <c r="J52" s="64"/>
      <c r="K52" s="74"/>
      <c r="L52" s="64"/>
      <c r="M52" s="64"/>
    </row>
    <row r="53" spans="3:34" ht="12.65" customHeight="1">
      <c r="C53" s="70" t="s">
        <v>322</v>
      </c>
      <c r="D53" s="14"/>
      <c r="E53" s="14"/>
      <c r="F53" s="14"/>
      <c r="G53" s="14"/>
      <c r="H53" s="14"/>
      <c r="I53" s="14"/>
      <c r="J53" s="14"/>
      <c r="K53" s="30"/>
      <c r="L53" s="14"/>
      <c r="M53" s="14"/>
    </row>
    <row r="54" spans="3:34">
      <c r="C54" s="8"/>
    </row>
  </sheetData>
  <mergeCells count="25">
    <mergeCell ref="E7:E8"/>
    <mergeCell ref="L7:L8"/>
    <mergeCell ref="M32:M33"/>
    <mergeCell ref="F7:F8"/>
    <mergeCell ref="H31:H33"/>
    <mergeCell ref="L31:L33"/>
    <mergeCell ref="F32:F33"/>
    <mergeCell ref="G32:G33"/>
    <mergeCell ref="K32:K33"/>
    <mergeCell ref="C1:M1"/>
    <mergeCell ref="D5:M5"/>
    <mergeCell ref="D30:M30"/>
    <mergeCell ref="E32:E33"/>
    <mergeCell ref="J7:J8"/>
    <mergeCell ref="C5:C8"/>
    <mergeCell ref="C30:C33"/>
    <mergeCell ref="H6:H8"/>
    <mergeCell ref="D7:D8"/>
    <mergeCell ref="G7:G8"/>
    <mergeCell ref="I7:I8"/>
    <mergeCell ref="K7:K8"/>
    <mergeCell ref="J32:J33"/>
    <mergeCell ref="I32:I33"/>
    <mergeCell ref="M7:M8"/>
    <mergeCell ref="D31:D33"/>
  </mergeCells>
  <phoneticPr fontId="2"/>
  <printOptions gridLinesSet="0"/>
  <pageMargins left="0.23622047244094491" right="0.23622047244094491" top="0.74803149606299213" bottom="0.62" header="0.31496062992125984" footer="0.31496062992125984"/>
  <pageSetup paperSize="9" scale="98" orientation="portrait" r:id="rId1"/>
  <headerFooter scaleWithDoc="0" alignWithMargins="0">
    <oddFooter>&amp;C68</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codeName="Sheet5">
    <pageSetUpPr fitToPage="1"/>
  </sheetPr>
  <dimension ref="C1:AK57"/>
  <sheetViews>
    <sheetView showGridLines="0" view="pageBreakPreview" zoomScaleNormal="100" zoomScaleSheetLayoutView="100" zoomScalePageLayoutView="115" workbookViewId="0"/>
  </sheetViews>
  <sheetFormatPr defaultColWidth="10.6328125" defaultRowHeight="11"/>
  <cols>
    <col min="1" max="2" width="3.453125" style="5" customWidth="1"/>
    <col min="3" max="3" width="11.6328125" style="5" customWidth="1"/>
    <col min="4" max="14" width="7" style="5" customWidth="1"/>
    <col min="15" max="15" width="10.6328125" style="5"/>
    <col min="16" max="26" width="3" style="5" customWidth="1"/>
    <col min="27" max="37" width="5.81640625" style="5" customWidth="1"/>
    <col min="38" max="16384" width="10.6328125" style="5"/>
  </cols>
  <sheetData>
    <row r="1" spans="3:37" ht="19.5" customHeight="1">
      <c r="C1" s="373" t="s">
        <v>182</v>
      </c>
      <c r="D1" s="373"/>
      <c r="E1" s="373"/>
      <c r="F1" s="373"/>
      <c r="G1" s="373"/>
      <c r="H1" s="373"/>
      <c r="I1" s="373"/>
      <c r="J1" s="373"/>
      <c r="K1" s="373"/>
      <c r="L1" s="373"/>
      <c r="M1" s="373"/>
      <c r="N1" s="373"/>
    </row>
    <row r="2" spans="3:37" ht="15" customHeight="1">
      <c r="C2" s="6"/>
      <c r="E2" s="7"/>
      <c r="F2" s="7"/>
      <c r="G2" s="7"/>
      <c r="H2" s="7"/>
      <c r="I2" s="7"/>
      <c r="J2" s="7"/>
      <c r="M2" s="8"/>
    </row>
    <row r="3" spans="3:37" ht="15" customHeight="1">
      <c r="C3" s="68"/>
      <c r="D3" s="65"/>
      <c r="E3" s="69"/>
      <c r="F3" s="69"/>
      <c r="G3" s="69"/>
      <c r="H3" s="69"/>
      <c r="I3" s="69"/>
      <c r="J3" s="69"/>
      <c r="K3" s="65"/>
      <c r="L3" s="65"/>
      <c r="M3" s="67"/>
      <c r="N3" s="65"/>
    </row>
    <row r="4" spans="3:37" ht="18.75" customHeight="1" thickBot="1">
      <c r="C4" s="51" t="s">
        <v>248</v>
      </c>
      <c r="D4" s="151"/>
      <c r="E4" s="152"/>
      <c r="F4" s="152"/>
      <c r="G4" s="152"/>
      <c r="H4" s="152"/>
      <c r="I4" s="152"/>
      <c r="J4" s="152"/>
      <c r="K4" s="153"/>
      <c r="L4" s="152"/>
      <c r="M4" s="154"/>
      <c r="N4" s="154"/>
    </row>
    <row r="5" spans="3:37" ht="18.75" customHeight="1">
      <c r="C5" s="426" t="s">
        <v>50</v>
      </c>
      <c r="D5" s="399" t="s">
        <v>81</v>
      </c>
      <c r="E5" s="400"/>
      <c r="F5" s="400"/>
      <c r="G5" s="400"/>
      <c r="H5" s="400"/>
      <c r="I5" s="400"/>
      <c r="J5" s="400"/>
      <c r="K5" s="400"/>
      <c r="L5" s="400"/>
      <c r="M5" s="400"/>
      <c r="N5" s="400"/>
    </row>
    <row r="6" spans="3:37" ht="18.75" customHeight="1">
      <c r="C6" s="427"/>
      <c r="D6" s="172"/>
      <c r="E6" s="149"/>
      <c r="F6" s="469" t="s">
        <v>85</v>
      </c>
      <c r="G6" s="149"/>
      <c r="H6" s="149"/>
      <c r="I6" s="150"/>
      <c r="J6" s="149"/>
      <c r="K6" s="472" t="s">
        <v>65</v>
      </c>
      <c r="L6" s="149"/>
      <c r="M6" s="149"/>
      <c r="N6" s="149"/>
    </row>
    <row r="7" spans="3:37" ht="18.75" customHeight="1">
      <c r="C7" s="427"/>
      <c r="D7" s="475" t="s">
        <v>231</v>
      </c>
      <c r="E7" s="436" t="s">
        <v>86</v>
      </c>
      <c r="F7" s="470"/>
      <c r="G7" s="478" t="s">
        <v>232</v>
      </c>
      <c r="H7" s="478" t="s">
        <v>233</v>
      </c>
      <c r="I7" s="479" t="s">
        <v>234</v>
      </c>
      <c r="J7" s="478" t="s">
        <v>235</v>
      </c>
      <c r="K7" s="473"/>
      <c r="L7" s="478" t="s">
        <v>236</v>
      </c>
      <c r="M7" s="478" t="s">
        <v>237</v>
      </c>
      <c r="N7" s="455" t="s">
        <v>238</v>
      </c>
      <c r="P7" s="65"/>
    </row>
    <row r="8" spans="3:37" ht="18.75" customHeight="1" thickBot="1">
      <c r="C8" s="428"/>
      <c r="D8" s="476"/>
      <c r="E8" s="437"/>
      <c r="F8" s="471"/>
      <c r="G8" s="474"/>
      <c r="H8" s="474"/>
      <c r="I8" s="480"/>
      <c r="J8" s="474"/>
      <c r="K8" s="474"/>
      <c r="L8" s="474"/>
      <c r="M8" s="474"/>
      <c r="N8" s="456"/>
    </row>
    <row r="9" spans="3:37" ht="13.5" customHeight="1">
      <c r="C9" s="56" t="s">
        <v>53</v>
      </c>
      <c r="D9" s="365">
        <v>10</v>
      </c>
      <c r="E9" s="362">
        <v>105</v>
      </c>
      <c r="F9" s="362">
        <v>864</v>
      </c>
      <c r="G9" s="362">
        <v>79</v>
      </c>
      <c r="H9" s="362">
        <v>213</v>
      </c>
      <c r="I9" s="362">
        <v>86</v>
      </c>
      <c r="J9" s="362">
        <v>486</v>
      </c>
      <c r="K9" s="362">
        <v>726</v>
      </c>
      <c r="L9" s="362">
        <v>105</v>
      </c>
      <c r="M9" s="362">
        <v>166</v>
      </c>
      <c r="N9" s="366">
        <v>75</v>
      </c>
      <c r="AA9" s="230"/>
      <c r="AB9" s="230"/>
      <c r="AC9" s="230"/>
      <c r="AD9" s="230"/>
      <c r="AE9" s="230"/>
      <c r="AF9" s="230"/>
      <c r="AG9" s="230"/>
      <c r="AH9" s="230"/>
      <c r="AI9" s="230"/>
      <c r="AJ9" s="230"/>
      <c r="AK9" s="230"/>
    </row>
    <row r="10" spans="3:37" ht="13.5" customHeight="1">
      <c r="C10" s="57" t="s">
        <v>313</v>
      </c>
      <c r="D10" s="231">
        <v>100</v>
      </c>
      <c r="E10" s="232">
        <v>100</v>
      </c>
      <c r="F10" s="232">
        <v>100</v>
      </c>
      <c r="G10" s="232">
        <v>100</v>
      </c>
      <c r="H10" s="232">
        <v>100</v>
      </c>
      <c r="I10" s="232">
        <v>100</v>
      </c>
      <c r="J10" s="232">
        <v>100</v>
      </c>
      <c r="K10" s="232">
        <v>100</v>
      </c>
      <c r="L10" s="232">
        <v>100</v>
      </c>
      <c r="M10" s="232">
        <v>100</v>
      </c>
      <c r="N10" s="233">
        <v>100</v>
      </c>
      <c r="AA10" s="237"/>
      <c r="AB10" s="237"/>
      <c r="AC10" s="237"/>
      <c r="AD10" s="237"/>
      <c r="AE10" s="237"/>
      <c r="AF10" s="237"/>
      <c r="AG10" s="237"/>
      <c r="AH10" s="237"/>
      <c r="AI10" s="237"/>
      <c r="AJ10" s="237"/>
      <c r="AK10" s="237"/>
    </row>
    <row r="11" spans="3:37" ht="13.5" customHeight="1">
      <c r="C11" s="57" t="s">
        <v>314</v>
      </c>
      <c r="D11" s="231">
        <v>100.1</v>
      </c>
      <c r="E11" s="232">
        <v>101.6</v>
      </c>
      <c r="F11" s="232">
        <v>101.6</v>
      </c>
      <c r="G11" s="232">
        <v>98.7</v>
      </c>
      <c r="H11" s="232">
        <v>98.7</v>
      </c>
      <c r="I11" s="232">
        <v>105.1</v>
      </c>
      <c r="J11" s="232">
        <v>102.6</v>
      </c>
      <c r="K11" s="232">
        <v>101.7</v>
      </c>
      <c r="L11" s="232">
        <v>101.5</v>
      </c>
      <c r="M11" s="232">
        <v>100.5</v>
      </c>
      <c r="N11" s="233">
        <v>100.8</v>
      </c>
      <c r="AA11" s="237"/>
      <c r="AB11" s="237"/>
      <c r="AC11" s="237"/>
      <c r="AD11" s="237"/>
      <c r="AE11" s="237"/>
      <c r="AF11" s="237"/>
      <c r="AG11" s="237"/>
      <c r="AH11" s="237"/>
      <c r="AI11" s="237"/>
      <c r="AJ11" s="237"/>
      <c r="AK11" s="237"/>
    </row>
    <row r="12" spans="3:37" ht="13.5" customHeight="1">
      <c r="C12" s="57" t="s">
        <v>315</v>
      </c>
      <c r="D12" s="231">
        <v>103.1</v>
      </c>
      <c r="E12" s="232">
        <v>102.8</v>
      </c>
      <c r="F12" s="232">
        <v>102.7</v>
      </c>
      <c r="G12" s="232">
        <v>103.4</v>
      </c>
      <c r="H12" s="232">
        <v>100.8</v>
      </c>
      <c r="I12" s="232">
        <v>106.4</v>
      </c>
      <c r="J12" s="232">
        <v>102.7</v>
      </c>
      <c r="K12" s="232">
        <v>103.3</v>
      </c>
      <c r="L12" s="233">
        <v>102.9</v>
      </c>
      <c r="M12" s="233">
        <v>100.8</v>
      </c>
      <c r="N12" s="233">
        <v>109.1</v>
      </c>
      <c r="AA12" s="237"/>
      <c r="AB12" s="237"/>
      <c r="AC12" s="237"/>
      <c r="AD12" s="237"/>
      <c r="AE12" s="237"/>
      <c r="AF12" s="237"/>
      <c r="AG12" s="237"/>
      <c r="AH12" s="237"/>
      <c r="AI12" s="237"/>
      <c r="AJ12" s="237"/>
      <c r="AK12" s="237"/>
    </row>
    <row r="13" spans="3:37" ht="13.5" customHeight="1">
      <c r="C13" s="57" t="s">
        <v>351</v>
      </c>
      <c r="D13" s="231">
        <v>104.1</v>
      </c>
      <c r="E13" s="232">
        <v>105.4</v>
      </c>
      <c r="F13" s="232">
        <v>106.4</v>
      </c>
      <c r="G13" s="232">
        <v>104.5</v>
      </c>
      <c r="H13" s="232">
        <v>103.4</v>
      </c>
      <c r="I13" s="232">
        <v>109.3</v>
      </c>
      <c r="J13" s="232">
        <v>107.5</v>
      </c>
      <c r="K13" s="232">
        <v>104.7</v>
      </c>
      <c r="L13" s="233">
        <v>107.1</v>
      </c>
      <c r="M13" s="233">
        <v>101.5</v>
      </c>
      <c r="N13" s="233">
        <v>113.9</v>
      </c>
      <c r="AA13" s="237"/>
      <c r="AB13" s="237"/>
      <c r="AC13" s="237"/>
      <c r="AD13" s="237"/>
      <c r="AE13" s="237"/>
      <c r="AF13" s="237"/>
      <c r="AG13" s="237"/>
      <c r="AH13" s="237"/>
      <c r="AI13" s="237"/>
      <c r="AJ13" s="237"/>
      <c r="AK13" s="237"/>
    </row>
    <row r="14" spans="3:37" ht="13.5" customHeight="1">
      <c r="C14" s="37" t="s">
        <v>357</v>
      </c>
      <c r="D14" s="234">
        <v>107.5</v>
      </c>
      <c r="E14" s="235">
        <v>107.5</v>
      </c>
      <c r="F14" s="235">
        <v>110.8</v>
      </c>
      <c r="G14" s="235">
        <v>106.1</v>
      </c>
      <c r="H14" s="235">
        <v>108.1</v>
      </c>
      <c r="I14" s="235">
        <v>119</v>
      </c>
      <c r="J14" s="235">
        <v>111.2</v>
      </c>
      <c r="K14" s="235">
        <v>105.5</v>
      </c>
      <c r="L14" s="236">
        <v>110</v>
      </c>
      <c r="M14" s="236">
        <v>102</v>
      </c>
      <c r="N14" s="236">
        <v>114.2</v>
      </c>
      <c r="AA14" s="237"/>
      <c r="AB14" s="237"/>
      <c r="AC14" s="237"/>
      <c r="AD14" s="237"/>
      <c r="AE14" s="237"/>
      <c r="AF14" s="237"/>
      <c r="AG14" s="237"/>
      <c r="AH14" s="237"/>
      <c r="AI14" s="237"/>
      <c r="AJ14" s="237"/>
      <c r="AK14" s="237"/>
    </row>
    <row r="15" spans="3:37" ht="13.5" customHeight="1">
      <c r="C15" s="58" t="s">
        <v>358</v>
      </c>
      <c r="D15" s="338">
        <v>106.8</v>
      </c>
      <c r="E15" s="340">
        <v>106</v>
      </c>
      <c r="F15" s="341">
        <v>108.2</v>
      </c>
      <c r="G15" s="341">
        <v>102.5</v>
      </c>
      <c r="H15" s="341">
        <v>105.5</v>
      </c>
      <c r="I15" s="341">
        <v>118.3</v>
      </c>
      <c r="J15" s="341">
        <v>108.5</v>
      </c>
      <c r="K15" s="341">
        <v>104.4</v>
      </c>
      <c r="L15" s="341">
        <v>108.1</v>
      </c>
      <c r="M15" s="342">
        <v>102.1</v>
      </c>
      <c r="N15" s="343">
        <v>107.6</v>
      </c>
      <c r="AA15" s="226"/>
      <c r="AB15" s="226"/>
      <c r="AC15" s="226"/>
      <c r="AD15" s="226"/>
      <c r="AE15" s="226"/>
      <c r="AF15" s="226"/>
      <c r="AG15" s="226"/>
      <c r="AH15" s="226"/>
      <c r="AI15" s="226"/>
      <c r="AJ15" s="226"/>
      <c r="AK15" s="226"/>
    </row>
    <row r="16" spans="3:37" ht="13.5" customHeight="1">
      <c r="C16" s="58" t="s">
        <v>163</v>
      </c>
      <c r="D16" s="338">
        <v>106.8</v>
      </c>
      <c r="E16" s="340">
        <v>106</v>
      </c>
      <c r="F16" s="344">
        <v>109.6</v>
      </c>
      <c r="G16" s="344">
        <v>105.7</v>
      </c>
      <c r="H16" s="341">
        <v>107.3</v>
      </c>
      <c r="I16" s="341">
        <v>118.3</v>
      </c>
      <c r="J16" s="341">
        <v>109.7</v>
      </c>
      <c r="K16" s="341">
        <v>104.9</v>
      </c>
      <c r="L16" s="341">
        <v>108.5</v>
      </c>
      <c r="M16" s="345">
        <v>102.1</v>
      </c>
      <c r="N16" s="343">
        <v>112.4</v>
      </c>
      <c r="AA16" s="226"/>
      <c r="AB16" s="226"/>
      <c r="AC16" s="226"/>
      <c r="AD16" s="226"/>
      <c r="AE16" s="226"/>
      <c r="AF16" s="226"/>
      <c r="AG16" s="226"/>
      <c r="AH16" s="226"/>
      <c r="AI16" s="226"/>
      <c r="AJ16" s="226"/>
      <c r="AK16" s="226"/>
    </row>
    <row r="17" spans="3:37" ht="13.5" customHeight="1">
      <c r="C17" s="58" t="s">
        <v>54</v>
      </c>
      <c r="D17" s="338">
        <v>106.8</v>
      </c>
      <c r="E17" s="340">
        <v>106.7</v>
      </c>
      <c r="F17" s="344">
        <v>110</v>
      </c>
      <c r="G17" s="344">
        <v>105.5</v>
      </c>
      <c r="H17" s="341">
        <v>107.7</v>
      </c>
      <c r="I17" s="341">
        <v>118.4</v>
      </c>
      <c r="J17" s="341">
        <v>110.2</v>
      </c>
      <c r="K17" s="341">
        <v>104.6</v>
      </c>
      <c r="L17" s="341">
        <v>108.5</v>
      </c>
      <c r="M17" s="345">
        <v>102</v>
      </c>
      <c r="N17" s="343">
        <v>111.7</v>
      </c>
      <c r="AA17" s="226"/>
      <c r="AB17" s="226"/>
      <c r="AC17" s="226"/>
      <c r="AD17" s="226"/>
      <c r="AE17" s="226"/>
      <c r="AF17" s="226"/>
      <c r="AG17" s="226"/>
      <c r="AH17" s="226"/>
      <c r="AI17" s="226"/>
      <c r="AJ17" s="226"/>
      <c r="AK17" s="226"/>
    </row>
    <row r="18" spans="3:37" ht="13.5" customHeight="1">
      <c r="C18" s="58" t="s">
        <v>55</v>
      </c>
      <c r="D18" s="338">
        <v>107.7</v>
      </c>
      <c r="E18" s="340">
        <v>107.9</v>
      </c>
      <c r="F18" s="344">
        <v>110.7</v>
      </c>
      <c r="G18" s="344">
        <v>106.1</v>
      </c>
      <c r="H18" s="341">
        <v>107.8</v>
      </c>
      <c r="I18" s="341">
        <v>119</v>
      </c>
      <c r="J18" s="341">
        <v>111.3</v>
      </c>
      <c r="K18" s="341">
        <v>105.1</v>
      </c>
      <c r="L18" s="341">
        <v>109.4</v>
      </c>
      <c r="M18" s="345">
        <v>102.4</v>
      </c>
      <c r="N18" s="343">
        <v>112.2</v>
      </c>
      <c r="AA18" s="226"/>
      <c r="AB18" s="226"/>
      <c r="AC18" s="226"/>
      <c r="AD18" s="226"/>
      <c r="AE18" s="226"/>
      <c r="AF18" s="226"/>
      <c r="AG18" s="226"/>
      <c r="AH18" s="226"/>
      <c r="AI18" s="226"/>
      <c r="AJ18" s="226"/>
      <c r="AK18" s="226"/>
    </row>
    <row r="19" spans="3:37" ht="13.5" customHeight="1">
      <c r="C19" s="58" t="s">
        <v>250</v>
      </c>
      <c r="D19" s="338">
        <v>107.7</v>
      </c>
      <c r="E19" s="340">
        <v>107.9</v>
      </c>
      <c r="F19" s="344">
        <v>110.9</v>
      </c>
      <c r="G19" s="344">
        <v>106.2</v>
      </c>
      <c r="H19" s="341">
        <v>108.5</v>
      </c>
      <c r="I19" s="341">
        <v>119.1</v>
      </c>
      <c r="J19" s="341">
        <v>111.2</v>
      </c>
      <c r="K19" s="341">
        <v>105.3</v>
      </c>
      <c r="L19" s="341">
        <v>109.7</v>
      </c>
      <c r="M19" s="345">
        <v>100.9</v>
      </c>
      <c r="N19" s="343">
        <v>116.1</v>
      </c>
      <c r="O19" s="12"/>
      <c r="AA19" s="226"/>
      <c r="AB19" s="226"/>
      <c r="AC19" s="226"/>
      <c r="AD19" s="226"/>
      <c r="AE19" s="226"/>
      <c r="AF19" s="226"/>
      <c r="AG19" s="226"/>
      <c r="AH19" s="226"/>
      <c r="AI19" s="226"/>
      <c r="AJ19" s="226"/>
      <c r="AK19" s="226"/>
    </row>
    <row r="20" spans="3:37" ht="13.5" customHeight="1">
      <c r="C20" s="58" t="s">
        <v>56</v>
      </c>
      <c r="D20" s="338">
        <v>107.7</v>
      </c>
      <c r="E20" s="340">
        <v>107.9</v>
      </c>
      <c r="F20" s="344">
        <v>110.3</v>
      </c>
      <c r="G20" s="344">
        <v>105.9</v>
      </c>
      <c r="H20" s="341">
        <v>108.4</v>
      </c>
      <c r="I20" s="341">
        <v>119.1</v>
      </c>
      <c r="J20" s="341">
        <v>110.2</v>
      </c>
      <c r="K20" s="341">
        <v>105.7</v>
      </c>
      <c r="L20" s="341">
        <v>109.7</v>
      </c>
      <c r="M20" s="345">
        <v>102.4</v>
      </c>
      <c r="N20" s="343">
        <v>115.9</v>
      </c>
      <c r="O20" s="12"/>
      <c r="AA20" s="226"/>
      <c r="AB20" s="226"/>
      <c r="AC20" s="226"/>
      <c r="AD20" s="226"/>
      <c r="AE20" s="226"/>
      <c r="AF20" s="226"/>
      <c r="AG20" s="226"/>
      <c r="AH20" s="226"/>
      <c r="AI20" s="226"/>
      <c r="AJ20" s="226"/>
      <c r="AK20" s="226"/>
    </row>
    <row r="21" spans="3:37" ht="13.5" customHeight="1">
      <c r="C21" s="58" t="s">
        <v>57</v>
      </c>
      <c r="D21" s="338">
        <v>107.7</v>
      </c>
      <c r="E21" s="340">
        <v>107.9</v>
      </c>
      <c r="F21" s="344">
        <v>110.7</v>
      </c>
      <c r="G21" s="344">
        <v>106.4</v>
      </c>
      <c r="H21" s="341">
        <v>107.1</v>
      </c>
      <c r="I21" s="341">
        <v>119.1</v>
      </c>
      <c r="J21" s="341">
        <v>111.4</v>
      </c>
      <c r="K21" s="341">
        <v>105.7</v>
      </c>
      <c r="L21" s="341">
        <v>110.6</v>
      </c>
      <c r="M21" s="345">
        <v>102.2</v>
      </c>
      <c r="N21" s="343">
        <v>115.1</v>
      </c>
      <c r="AA21" s="226"/>
      <c r="AB21" s="226"/>
      <c r="AC21" s="226"/>
      <c r="AD21" s="226"/>
      <c r="AE21" s="226"/>
      <c r="AF21" s="226"/>
      <c r="AG21" s="226"/>
      <c r="AH21" s="226"/>
      <c r="AI21" s="226"/>
      <c r="AJ21" s="226"/>
      <c r="AK21" s="226"/>
    </row>
    <row r="22" spans="3:37" ht="13.5" customHeight="1">
      <c r="C22" s="58" t="s">
        <v>58</v>
      </c>
      <c r="D22" s="338">
        <v>107.7</v>
      </c>
      <c r="E22" s="340">
        <v>107.9</v>
      </c>
      <c r="F22" s="344">
        <v>112.7</v>
      </c>
      <c r="G22" s="344">
        <v>106.9</v>
      </c>
      <c r="H22" s="341">
        <v>109.1</v>
      </c>
      <c r="I22" s="341">
        <v>119.3</v>
      </c>
      <c r="J22" s="341">
        <v>114.1</v>
      </c>
      <c r="K22" s="341">
        <v>105.6</v>
      </c>
      <c r="L22" s="341">
        <v>110.6</v>
      </c>
      <c r="M22" s="345">
        <v>101.9</v>
      </c>
      <c r="N22" s="343">
        <v>115.3</v>
      </c>
      <c r="AA22" s="226"/>
      <c r="AB22" s="226"/>
      <c r="AC22" s="226"/>
      <c r="AD22" s="226"/>
      <c r="AE22" s="226"/>
      <c r="AF22" s="226"/>
      <c r="AG22" s="226"/>
      <c r="AH22" s="226"/>
      <c r="AI22" s="226"/>
      <c r="AJ22" s="226"/>
      <c r="AK22" s="226"/>
    </row>
    <row r="23" spans="3:37" ht="13.5" customHeight="1">
      <c r="C23" s="58" t="s">
        <v>59</v>
      </c>
      <c r="D23" s="338">
        <v>107.7</v>
      </c>
      <c r="E23" s="340">
        <v>107.9</v>
      </c>
      <c r="F23" s="344">
        <v>111.3</v>
      </c>
      <c r="G23" s="344">
        <v>107.9</v>
      </c>
      <c r="H23" s="341">
        <v>109.7</v>
      </c>
      <c r="I23" s="341">
        <v>119.4</v>
      </c>
      <c r="J23" s="341">
        <v>111.1</v>
      </c>
      <c r="K23" s="341">
        <v>105.8</v>
      </c>
      <c r="L23" s="341">
        <v>110.6</v>
      </c>
      <c r="M23" s="345">
        <v>102.7</v>
      </c>
      <c r="N23" s="343">
        <v>115.3</v>
      </c>
      <c r="AA23" s="226"/>
      <c r="AB23" s="226"/>
      <c r="AC23" s="226"/>
      <c r="AD23" s="226"/>
      <c r="AE23" s="226"/>
      <c r="AF23" s="226"/>
      <c r="AG23" s="226"/>
      <c r="AH23" s="226"/>
      <c r="AI23" s="226"/>
      <c r="AJ23" s="226"/>
      <c r="AK23" s="226"/>
    </row>
    <row r="24" spans="3:37" ht="13.5" customHeight="1">
      <c r="C24" s="58" t="s">
        <v>60</v>
      </c>
      <c r="D24" s="338">
        <v>107.7</v>
      </c>
      <c r="E24" s="340">
        <v>107.9</v>
      </c>
      <c r="F24" s="344">
        <v>111.7</v>
      </c>
      <c r="G24" s="344">
        <v>107.2</v>
      </c>
      <c r="H24" s="341">
        <v>108.4</v>
      </c>
      <c r="I24" s="341">
        <v>119.4</v>
      </c>
      <c r="J24" s="341">
        <v>112.5</v>
      </c>
      <c r="K24" s="341">
        <v>106.3</v>
      </c>
      <c r="L24" s="341">
        <v>110.6</v>
      </c>
      <c r="M24" s="345">
        <v>102.6</v>
      </c>
      <c r="N24" s="343">
        <v>116.9</v>
      </c>
      <c r="AA24" s="226"/>
      <c r="AB24" s="226"/>
      <c r="AC24" s="226"/>
      <c r="AD24" s="226"/>
      <c r="AE24" s="226"/>
      <c r="AF24" s="226"/>
      <c r="AG24" s="226"/>
      <c r="AH24" s="226"/>
      <c r="AI24" s="226"/>
      <c r="AJ24" s="226"/>
      <c r="AK24" s="226"/>
    </row>
    <row r="25" spans="3:37" ht="13.5" customHeight="1">
      <c r="C25" s="58" t="s">
        <v>61</v>
      </c>
      <c r="D25" s="338">
        <v>107.7</v>
      </c>
      <c r="E25" s="340">
        <v>107.9</v>
      </c>
      <c r="F25" s="344">
        <v>111.7</v>
      </c>
      <c r="G25" s="344">
        <v>107.1</v>
      </c>
      <c r="H25" s="341">
        <v>108.4</v>
      </c>
      <c r="I25" s="341">
        <v>119.4</v>
      </c>
      <c r="J25" s="341">
        <v>112.6</v>
      </c>
      <c r="K25" s="341">
        <v>106.3</v>
      </c>
      <c r="L25" s="341">
        <v>111.9</v>
      </c>
      <c r="M25" s="345">
        <v>101.9</v>
      </c>
      <c r="N25" s="343">
        <v>115.8</v>
      </c>
      <c r="AA25" s="226"/>
      <c r="AB25" s="226"/>
      <c r="AC25" s="226"/>
      <c r="AD25" s="226"/>
      <c r="AE25" s="226"/>
      <c r="AF25" s="226"/>
      <c r="AG25" s="226"/>
      <c r="AH25" s="226"/>
      <c r="AI25" s="226"/>
      <c r="AJ25" s="226"/>
      <c r="AK25" s="226"/>
    </row>
    <row r="26" spans="3:37" ht="13.5" customHeight="1" thickBot="1">
      <c r="C26" s="59" t="s">
        <v>62</v>
      </c>
      <c r="D26" s="339">
        <v>107.7</v>
      </c>
      <c r="E26" s="346">
        <v>107.9</v>
      </c>
      <c r="F26" s="347">
        <v>111.5</v>
      </c>
      <c r="G26" s="347">
        <v>105.2</v>
      </c>
      <c r="H26" s="348">
        <v>109.3</v>
      </c>
      <c r="I26" s="348">
        <v>119.6</v>
      </c>
      <c r="J26" s="348">
        <v>112</v>
      </c>
      <c r="K26" s="348">
        <v>106.1</v>
      </c>
      <c r="L26" s="348">
        <v>111.9</v>
      </c>
      <c r="M26" s="349">
        <v>101</v>
      </c>
      <c r="N26" s="350">
        <v>115.8</v>
      </c>
      <c r="AA26" s="226"/>
      <c r="AB26" s="226"/>
      <c r="AC26" s="226"/>
      <c r="AD26" s="226"/>
      <c r="AE26" s="226"/>
      <c r="AF26" s="226"/>
      <c r="AG26" s="226"/>
      <c r="AH26" s="226"/>
      <c r="AI26" s="226"/>
      <c r="AJ26" s="226"/>
      <c r="AK26" s="226"/>
    </row>
    <row r="27" spans="3:37" ht="12.75" customHeight="1">
      <c r="C27" s="60" t="s">
        <v>249</v>
      </c>
      <c r="D27" s="64"/>
      <c r="E27" s="64"/>
      <c r="F27" s="64"/>
      <c r="G27" s="64"/>
      <c r="H27" s="64"/>
      <c r="I27" s="64"/>
      <c r="J27" s="64"/>
      <c r="K27" s="64"/>
      <c r="L27" s="64"/>
      <c r="M27" s="64"/>
      <c r="N27" s="64"/>
    </row>
    <row r="28" spans="3:37" ht="12.65" customHeight="1">
      <c r="C28" s="70" t="s">
        <v>322</v>
      </c>
      <c r="D28" s="65"/>
      <c r="E28" s="65"/>
      <c r="F28" s="65"/>
      <c r="G28" s="65"/>
      <c r="H28" s="65"/>
      <c r="I28" s="65"/>
      <c r="J28" s="65"/>
      <c r="K28" s="65"/>
      <c r="L28" s="65"/>
      <c r="M28" s="65"/>
      <c r="N28" s="65"/>
    </row>
    <row r="29" spans="3:37" ht="41.25" customHeight="1" thickBot="1">
      <c r="C29" s="65"/>
      <c r="D29" s="65"/>
      <c r="E29" s="65"/>
      <c r="F29" s="65"/>
      <c r="G29" s="65"/>
      <c r="H29" s="65"/>
      <c r="I29" s="65"/>
      <c r="J29" s="65"/>
      <c r="K29" s="65"/>
      <c r="L29" s="65"/>
      <c r="M29" s="65"/>
      <c r="N29" s="65"/>
    </row>
    <row r="30" spans="3:37" ht="18.75" customHeight="1">
      <c r="C30" s="426" t="s">
        <v>50</v>
      </c>
      <c r="D30" s="399" t="s">
        <v>239</v>
      </c>
      <c r="E30" s="400"/>
      <c r="F30" s="400"/>
      <c r="G30" s="400"/>
      <c r="H30" s="400"/>
      <c r="I30" s="400"/>
      <c r="J30" s="400"/>
      <c r="K30" s="400"/>
      <c r="L30" s="400"/>
      <c r="M30" s="400"/>
      <c r="N30" s="155"/>
    </row>
    <row r="31" spans="3:37" ht="18.75" customHeight="1">
      <c r="C31" s="427"/>
      <c r="D31" s="149"/>
      <c r="E31" s="149"/>
      <c r="F31" s="453" t="s">
        <v>87</v>
      </c>
      <c r="G31" s="147"/>
      <c r="H31" s="147"/>
      <c r="I31" s="147"/>
      <c r="J31" s="458" t="s">
        <v>240</v>
      </c>
      <c r="K31" s="461" t="s">
        <v>241</v>
      </c>
      <c r="L31" s="374" t="s">
        <v>198</v>
      </c>
      <c r="M31" s="464" t="s">
        <v>242</v>
      </c>
      <c r="N31" s="455" t="s">
        <v>243</v>
      </c>
    </row>
    <row r="32" spans="3:37" ht="18.75" customHeight="1">
      <c r="C32" s="427"/>
      <c r="D32" s="481" t="s">
        <v>244</v>
      </c>
      <c r="E32" s="478" t="s">
        <v>245</v>
      </c>
      <c r="F32" s="457"/>
      <c r="G32" s="453" t="s">
        <v>88</v>
      </c>
      <c r="H32" s="453" t="s">
        <v>89</v>
      </c>
      <c r="I32" s="453" t="s">
        <v>90</v>
      </c>
      <c r="J32" s="459"/>
      <c r="K32" s="462"/>
      <c r="L32" s="467"/>
      <c r="M32" s="465"/>
      <c r="N32" s="477"/>
    </row>
    <row r="33" spans="3:37" ht="18.75" customHeight="1" thickBot="1">
      <c r="C33" s="428"/>
      <c r="D33" s="482"/>
      <c r="E33" s="474"/>
      <c r="F33" s="454"/>
      <c r="G33" s="454"/>
      <c r="H33" s="454"/>
      <c r="I33" s="454"/>
      <c r="J33" s="460"/>
      <c r="K33" s="463"/>
      <c r="L33" s="468"/>
      <c r="M33" s="466"/>
      <c r="N33" s="456"/>
    </row>
    <row r="34" spans="3:37" ht="13.5" customHeight="1">
      <c r="C34" s="56" t="s">
        <v>53</v>
      </c>
      <c r="D34" s="361">
        <v>48</v>
      </c>
      <c r="E34" s="362">
        <v>332</v>
      </c>
      <c r="F34" s="362">
        <v>323</v>
      </c>
      <c r="G34" s="362">
        <v>95</v>
      </c>
      <c r="H34" s="362">
        <v>155</v>
      </c>
      <c r="I34" s="362">
        <v>73</v>
      </c>
      <c r="J34" s="362">
        <v>9677</v>
      </c>
      <c r="K34" s="362">
        <v>709</v>
      </c>
      <c r="L34" s="362">
        <v>6851</v>
      </c>
      <c r="M34" s="363">
        <v>525</v>
      </c>
      <c r="N34" s="364">
        <v>557</v>
      </c>
      <c r="AA34" s="238"/>
      <c r="AB34" s="238"/>
      <c r="AC34" s="238"/>
      <c r="AD34" s="238"/>
      <c r="AE34" s="238"/>
      <c r="AF34" s="238"/>
      <c r="AG34" s="238"/>
      <c r="AH34" s="238"/>
      <c r="AI34" s="238"/>
      <c r="AJ34" s="238"/>
      <c r="AK34" s="238"/>
    </row>
    <row r="35" spans="3:37" ht="13.5" customHeight="1">
      <c r="C35" s="57" t="s">
        <v>313</v>
      </c>
      <c r="D35" s="231">
        <v>100</v>
      </c>
      <c r="E35" s="232">
        <v>100</v>
      </c>
      <c r="F35" s="232">
        <v>100</v>
      </c>
      <c r="G35" s="232">
        <v>100</v>
      </c>
      <c r="H35" s="232">
        <v>100</v>
      </c>
      <c r="I35" s="232">
        <v>100</v>
      </c>
      <c r="J35" s="232">
        <v>100</v>
      </c>
      <c r="K35" s="232">
        <v>100</v>
      </c>
      <c r="L35" s="232">
        <v>100</v>
      </c>
      <c r="M35" s="232">
        <v>100</v>
      </c>
      <c r="N35" s="233">
        <v>100</v>
      </c>
      <c r="AA35" s="237"/>
      <c r="AB35" s="237"/>
      <c r="AC35" s="237"/>
      <c r="AD35" s="237"/>
      <c r="AE35" s="237"/>
      <c r="AF35" s="237"/>
      <c r="AG35" s="237"/>
      <c r="AH35" s="237"/>
      <c r="AI35" s="237"/>
      <c r="AJ35" s="237"/>
      <c r="AK35" s="237"/>
    </row>
    <row r="36" spans="3:37" ht="13.5" customHeight="1">
      <c r="C36" s="57" t="s">
        <v>314</v>
      </c>
      <c r="D36" s="231">
        <v>108.5</v>
      </c>
      <c r="E36" s="232">
        <v>101.5</v>
      </c>
      <c r="F36" s="232">
        <v>97.6</v>
      </c>
      <c r="G36" s="232">
        <v>97.8</v>
      </c>
      <c r="H36" s="232">
        <v>97.5</v>
      </c>
      <c r="I36" s="232">
        <v>97.5</v>
      </c>
      <c r="J36" s="232">
        <v>99.6</v>
      </c>
      <c r="K36" s="232">
        <v>104.9</v>
      </c>
      <c r="L36" s="232">
        <v>99</v>
      </c>
      <c r="M36" s="232">
        <v>99.8</v>
      </c>
      <c r="N36" s="233">
        <v>78.900000000000006</v>
      </c>
      <c r="AA36" s="237"/>
      <c r="AB36" s="237"/>
      <c r="AC36" s="237"/>
      <c r="AD36" s="237"/>
      <c r="AE36" s="237"/>
      <c r="AF36" s="237"/>
      <c r="AG36" s="237"/>
      <c r="AH36" s="237"/>
      <c r="AI36" s="237"/>
      <c r="AJ36" s="237"/>
      <c r="AK36" s="237"/>
    </row>
    <row r="37" spans="3:37" ht="13.5" customHeight="1">
      <c r="C37" s="57" t="s">
        <v>315</v>
      </c>
      <c r="D37" s="231">
        <v>113.6</v>
      </c>
      <c r="E37" s="232">
        <v>101.8</v>
      </c>
      <c r="F37" s="232">
        <v>107</v>
      </c>
      <c r="G37" s="232">
        <v>114.2</v>
      </c>
      <c r="H37" s="232">
        <v>104.2</v>
      </c>
      <c r="I37" s="232">
        <v>103.5</v>
      </c>
      <c r="J37" s="232">
        <v>101.5</v>
      </c>
      <c r="K37" s="232">
        <v>117.2</v>
      </c>
      <c r="L37" s="233">
        <v>99.2</v>
      </c>
      <c r="M37" s="233">
        <v>100.7</v>
      </c>
      <c r="N37" s="233">
        <v>66.900000000000006</v>
      </c>
      <c r="AA37" s="237"/>
      <c r="AB37" s="237"/>
      <c r="AC37" s="237"/>
      <c r="AD37" s="237"/>
      <c r="AE37" s="237"/>
      <c r="AF37" s="237"/>
      <c r="AG37" s="237"/>
      <c r="AH37" s="237"/>
      <c r="AI37" s="237"/>
      <c r="AJ37" s="237"/>
      <c r="AK37" s="237"/>
    </row>
    <row r="38" spans="3:37" ht="13.5" customHeight="1">
      <c r="C38" s="57" t="s">
        <v>351</v>
      </c>
      <c r="D38" s="231">
        <v>114.2</v>
      </c>
      <c r="E38" s="232">
        <v>102.1</v>
      </c>
      <c r="F38" s="232">
        <v>115.7</v>
      </c>
      <c r="G38" s="232">
        <v>124.9</v>
      </c>
      <c r="H38" s="232">
        <v>111.4</v>
      </c>
      <c r="I38" s="232">
        <v>113</v>
      </c>
      <c r="J38" s="232">
        <v>104.7</v>
      </c>
      <c r="K38" s="232">
        <v>109.4</v>
      </c>
      <c r="L38" s="233">
        <v>101.9</v>
      </c>
      <c r="M38" s="233">
        <v>101.4</v>
      </c>
      <c r="N38" s="233">
        <v>68.8</v>
      </c>
      <c r="AA38" s="237"/>
      <c r="AB38" s="237"/>
      <c r="AC38" s="237"/>
      <c r="AD38" s="237"/>
      <c r="AE38" s="237"/>
      <c r="AF38" s="237"/>
      <c r="AG38" s="237"/>
      <c r="AH38" s="237"/>
      <c r="AI38" s="237"/>
      <c r="AJ38" s="237"/>
      <c r="AK38" s="237"/>
    </row>
    <row r="39" spans="3:37" ht="13.5" customHeight="1">
      <c r="C39" s="37" t="s">
        <v>357</v>
      </c>
      <c r="D39" s="234">
        <v>114.4</v>
      </c>
      <c r="E39" s="235">
        <v>102.5</v>
      </c>
      <c r="F39" s="235">
        <v>130.69999999999999</v>
      </c>
      <c r="G39" s="235">
        <v>132</v>
      </c>
      <c r="H39" s="235">
        <v>130</v>
      </c>
      <c r="I39" s="235">
        <v>130.4</v>
      </c>
      <c r="J39" s="235">
        <v>107.5</v>
      </c>
      <c r="K39" s="235">
        <v>116.1</v>
      </c>
      <c r="L39" s="236">
        <v>103.6</v>
      </c>
      <c r="M39" s="236">
        <v>102.6</v>
      </c>
      <c r="N39" s="236">
        <v>68.8</v>
      </c>
      <c r="AA39" s="237"/>
      <c r="AB39" s="237"/>
      <c r="AC39" s="237"/>
      <c r="AD39" s="237"/>
      <c r="AE39" s="237"/>
      <c r="AF39" s="237"/>
      <c r="AG39" s="237"/>
      <c r="AH39" s="237"/>
      <c r="AI39" s="237"/>
      <c r="AJ39" s="237"/>
      <c r="AK39" s="237"/>
    </row>
    <row r="40" spans="3:37" ht="13.5" customHeight="1">
      <c r="C40" s="58" t="s">
        <v>358</v>
      </c>
      <c r="D40" s="338">
        <v>114.4</v>
      </c>
      <c r="E40" s="340">
        <v>102.2</v>
      </c>
      <c r="F40" s="341">
        <v>121.5</v>
      </c>
      <c r="G40" s="341">
        <v>127.1</v>
      </c>
      <c r="H40" s="341">
        <v>114.1</v>
      </c>
      <c r="I40" s="341">
        <v>130</v>
      </c>
      <c r="J40" s="341">
        <v>105.7</v>
      </c>
      <c r="K40" s="341">
        <v>111.6</v>
      </c>
      <c r="L40" s="341">
        <v>102.5</v>
      </c>
      <c r="M40" s="342">
        <v>101.6</v>
      </c>
      <c r="N40" s="343">
        <v>68.8</v>
      </c>
      <c r="AA40" s="226"/>
      <c r="AB40" s="226"/>
      <c r="AC40" s="226"/>
      <c r="AD40" s="226"/>
      <c r="AE40" s="226"/>
      <c r="AF40" s="226"/>
      <c r="AG40" s="226"/>
      <c r="AH40" s="226"/>
      <c r="AI40" s="226"/>
      <c r="AJ40" s="226"/>
      <c r="AK40" s="226"/>
    </row>
    <row r="41" spans="3:37" ht="13.5" customHeight="1">
      <c r="C41" s="58" t="s">
        <v>163</v>
      </c>
      <c r="D41" s="338">
        <v>114.4</v>
      </c>
      <c r="E41" s="340">
        <v>102</v>
      </c>
      <c r="F41" s="344">
        <v>117.8</v>
      </c>
      <c r="G41" s="344">
        <v>127.4</v>
      </c>
      <c r="H41" s="341">
        <v>107.5</v>
      </c>
      <c r="I41" s="341">
        <v>127.2</v>
      </c>
      <c r="J41" s="341">
        <v>106</v>
      </c>
      <c r="K41" s="341">
        <v>111.8</v>
      </c>
      <c r="L41" s="341">
        <v>102.7</v>
      </c>
      <c r="M41" s="345">
        <v>101.6</v>
      </c>
      <c r="N41" s="343">
        <v>68.8</v>
      </c>
      <c r="AA41" s="226"/>
      <c r="AB41" s="226"/>
      <c r="AC41" s="226"/>
      <c r="AD41" s="226"/>
      <c r="AE41" s="226"/>
      <c r="AF41" s="226"/>
      <c r="AG41" s="226"/>
      <c r="AH41" s="226"/>
      <c r="AI41" s="226"/>
      <c r="AJ41" s="226"/>
      <c r="AK41" s="226"/>
    </row>
    <row r="42" spans="3:37" ht="13.5" customHeight="1">
      <c r="C42" s="58" t="s">
        <v>54</v>
      </c>
      <c r="D42" s="338">
        <v>114.4</v>
      </c>
      <c r="E42" s="340">
        <v>101.7</v>
      </c>
      <c r="F42" s="344">
        <v>121.7</v>
      </c>
      <c r="G42" s="344">
        <v>128.69999999999999</v>
      </c>
      <c r="H42" s="341">
        <v>113.6</v>
      </c>
      <c r="I42" s="341">
        <v>129.9</v>
      </c>
      <c r="J42" s="341">
        <v>106.1</v>
      </c>
      <c r="K42" s="341">
        <v>111.7</v>
      </c>
      <c r="L42" s="341">
        <v>102.8</v>
      </c>
      <c r="M42" s="345">
        <v>102.2</v>
      </c>
      <c r="N42" s="343">
        <v>68.7</v>
      </c>
      <c r="AA42" s="226"/>
      <c r="AB42" s="226"/>
      <c r="AC42" s="226"/>
      <c r="AD42" s="226"/>
      <c r="AE42" s="226"/>
      <c r="AF42" s="226"/>
      <c r="AG42" s="226"/>
      <c r="AH42" s="226"/>
      <c r="AI42" s="226"/>
      <c r="AJ42" s="226"/>
      <c r="AK42" s="226"/>
    </row>
    <row r="43" spans="3:37" ht="13.5" customHeight="1">
      <c r="C43" s="58" t="s">
        <v>55</v>
      </c>
      <c r="D43" s="338">
        <v>114.4</v>
      </c>
      <c r="E43" s="340">
        <v>102.2</v>
      </c>
      <c r="F43" s="344">
        <v>127</v>
      </c>
      <c r="G43" s="344">
        <v>128.30000000000001</v>
      </c>
      <c r="H43" s="341">
        <v>129</v>
      </c>
      <c r="I43" s="341">
        <v>120.9</v>
      </c>
      <c r="J43" s="341">
        <v>106.7</v>
      </c>
      <c r="K43" s="341">
        <v>112.7</v>
      </c>
      <c r="L43" s="341">
        <v>103.5</v>
      </c>
      <c r="M43" s="345">
        <v>102.5</v>
      </c>
      <c r="N43" s="343">
        <v>68.8</v>
      </c>
      <c r="AA43" s="226"/>
      <c r="AB43" s="226"/>
      <c r="AC43" s="226"/>
      <c r="AD43" s="226"/>
      <c r="AE43" s="226"/>
      <c r="AF43" s="226"/>
      <c r="AG43" s="226"/>
      <c r="AH43" s="226"/>
      <c r="AI43" s="226"/>
      <c r="AJ43" s="226"/>
      <c r="AK43" s="226"/>
    </row>
    <row r="44" spans="3:37" ht="13.5" customHeight="1">
      <c r="C44" s="58" t="s">
        <v>250</v>
      </c>
      <c r="D44" s="338">
        <v>114.4</v>
      </c>
      <c r="E44" s="340">
        <v>102.4</v>
      </c>
      <c r="F44" s="344">
        <v>131.69999999999999</v>
      </c>
      <c r="G44" s="344">
        <v>132.69999999999999</v>
      </c>
      <c r="H44" s="341">
        <v>131.1</v>
      </c>
      <c r="I44" s="341">
        <v>131.80000000000001</v>
      </c>
      <c r="J44" s="341">
        <v>107.1</v>
      </c>
      <c r="K44" s="341">
        <v>115.9</v>
      </c>
      <c r="L44" s="341">
        <v>103.5</v>
      </c>
      <c r="M44" s="345">
        <v>102.8</v>
      </c>
      <c r="N44" s="343">
        <v>68.7</v>
      </c>
      <c r="AA44" s="226"/>
      <c r="AB44" s="226"/>
      <c r="AC44" s="226"/>
      <c r="AD44" s="226"/>
      <c r="AE44" s="226"/>
      <c r="AF44" s="226"/>
      <c r="AG44" s="226"/>
      <c r="AH44" s="226"/>
      <c r="AI44" s="226"/>
      <c r="AJ44" s="226"/>
      <c r="AK44" s="226"/>
    </row>
    <row r="45" spans="3:37" ht="13.5" customHeight="1">
      <c r="C45" s="58" t="s">
        <v>56</v>
      </c>
      <c r="D45" s="338">
        <v>114.4</v>
      </c>
      <c r="E45" s="340">
        <v>102.5</v>
      </c>
      <c r="F45" s="344">
        <v>123</v>
      </c>
      <c r="G45" s="344">
        <v>132</v>
      </c>
      <c r="H45" s="341">
        <v>117.3</v>
      </c>
      <c r="I45" s="341">
        <v>123.6</v>
      </c>
      <c r="J45" s="341">
        <v>107.4</v>
      </c>
      <c r="K45" s="341">
        <v>118.6</v>
      </c>
      <c r="L45" s="341">
        <v>103.6</v>
      </c>
      <c r="M45" s="345">
        <v>102.9</v>
      </c>
      <c r="N45" s="343">
        <v>68.7</v>
      </c>
      <c r="AA45" s="226"/>
      <c r="AB45" s="226"/>
      <c r="AC45" s="226"/>
      <c r="AD45" s="226"/>
      <c r="AE45" s="226"/>
      <c r="AF45" s="226"/>
      <c r="AG45" s="226"/>
      <c r="AH45" s="226"/>
      <c r="AI45" s="226"/>
      <c r="AJ45" s="226"/>
      <c r="AK45" s="226"/>
    </row>
    <row r="46" spans="3:37" ht="13.5" customHeight="1">
      <c r="C46" s="58" t="s">
        <v>57</v>
      </c>
      <c r="D46" s="338">
        <v>114.4</v>
      </c>
      <c r="E46" s="340">
        <v>102.5</v>
      </c>
      <c r="F46" s="344">
        <v>126.4</v>
      </c>
      <c r="G46" s="344">
        <v>132.30000000000001</v>
      </c>
      <c r="H46" s="341">
        <v>123.7</v>
      </c>
      <c r="I46" s="341">
        <v>124.6</v>
      </c>
      <c r="J46" s="341">
        <v>107.6</v>
      </c>
      <c r="K46" s="341">
        <v>122</v>
      </c>
      <c r="L46" s="341">
        <v>103.5</v>
      </c>
      <c r="M46" s="345">
        <v>102.9</v>
      </c>
      <c r="N46" s="343">
        <v>68.8</v>
      </c>
      <c r="AA46" s="226"/>
      <c r="AB46" s="226"/>
      <c r="AC46" s="226"/>
      <c r="AD46" s="226"/>
      <c r="AE46" s="226"/>
      <c r="AF46" s="226"/>
      <c r="AG46" s="226"/>
      <c r="AH46" s="226"/>
      <c r="AI46" s="226"/>
      <c r="AJ46" s="226"/>
      <c r="AK46" s="226"/>
    </row>
    <row r="47" spans="3:37" ht="13.5" customHeight="1">
      <c r="C47" s="58" t="s">
        <v>58</v>
      </c>
      <c r="D47" s="338">
        <v>114.4</v>
      </c>
      <c r="E47" s="340">
        <v>102.5</v>
      </c>
      <c r="F47" s="344">
        <v>135.69999999999999</v>
      </c>
      <c r="G47" s="344">
        <v>134.5</v>
      </c>
      <c r="H47" s="341">
        <v>139.6</v>
      </c>
      <c r="I47" s="341">
        <v>128.69999999999999</v>
      </c>
      <c r="J47" s="341">
        <v>108.2</v>
      </c>
      <c r="K47" s="341">
        <v>121.2</v>
      </c>
      <c r="L47" s="341">
        <v>104</v>
      </c>
      <c r="M47" s="345">
        <v>102.9</v>
      </c>
      <c r="N47" s="343">
        <v>68.7</v>
      </c>
      <c r="AA47" s="226"/>
      <c r="AB47" s="226"/>
      <c r="AC47" s="226"/>
      <c r="AD47" s="226"/>
      <c r="AE47" s="226"/>
      <c r="AF47" s="226"/>
      <c r="AG47" s="226"/>
      <c r="AH47" s="226"/>
      <c r="AI47" s="226"/>
      <c r="AJ47" s="226"/>
      <c r="AK47" s="226"/>
    </row>
    <row r="48" spans="3:37" ht="13.5" customHeight="1">
      <c r="C48" s="58" t="s">
        <v>59</v>
      </c>
      <c r="D48" s="338">
        <v>114.4</v>
      </c>
      <c r="E48" s="340">
        <v>102.5</v>
      </c>
      <c r="F48" s="344">
        <v>138.69999999999999</v>
      </c>
      <c r="G48" s="344">
        <v>136.6</v>
      </c>
      <c r="H48" s="341">
        <v>147.80000000000001</v>
      </c>
      <c r="I48" s="341">
        <v>122.1</v>
      </c>
      <c r="J48" s="341">
        <v>108</v>
      </c>
      <c r="K48" s="341">
        <v>113.9</v>
      </c>
      <c r="L48" s="341">
        <v>104.2</v>
      </c>
      <c r="M48" s="345">
        <v>103</v>
      </c>
      <c r="N48" s="343">
        <v>68.7</v>
      </c>
      <c r="AA48" s="226"/>
      <c r="AB48" s="226"/>
      <c r="AC48" s="226"/>
      <c r="AD48" s="226"/>
      <c r="AE48" s="226"/>
      <c r="AF48" s="226"/>
      <c r="AG48" s="226"/>
      <c r="AH48" s="226"/>
      <c r="AI48" s="226"/>
      <c r="AJ48" s="226"/>
      <c r="AK48" s="226"/>
    </row>
    <row r="49" spans="3:37" ht="13.5" customHeight="1">
      <c r="C49" s="58" t="s">
        <v>60</v>
      </c>
      <c r="D49" s="338">
        <v>114.4</v>
      </c>
      <c r="E49" s="340">
        <v>103.3</v>
      </c>
      <c r="F49" s="344">
        <v>139</v>
      </c>
      <c r="G49" s="344">
        <v>136.69999999999999</v>
      </c>
      <c r="H49" s="341">
        <v>142.30000000000001</v>
      </c>
      <c r="I49" s="341">
        <v>134.80000000000001</v>
      </c>
      <c r="J49" s="341">
        <v>108.6</v>
      </c>
      <c r="K49" s="341">
        <v>114</v>
      </c>
      <c r="L49" s="341">
        <v>104.4</v>
      </c>
      <c r="M49" s="345">
        <v>103</v>
      </c>
      <c r="N49" s="343">
        <v>68.7</v>
      </c>
      <c r="AA49" s="226"/>
      <c r="AB49" s="226"/>
      <c r="AC49" s="226"/>
      <c r="AD49" s="226"/>
      <c r="AE49" s="226"/>
      <c r="AF49" s="226"/>
      <c r="AG49" s="226"/>
      <c r="AH49" s="226"/>
      <c r="AI49" s="226"/>
      <c r="AJ49" s="226"/>
      <c r="AK49" s="226"/>
    </row>
    <row r="50" spans="3:37" ht="13.5" customHeight="1">
      <c r="C50" s="58" t="s">
        <v>61</v>
      </c>
      <c r="D50" s="338">
        <v>114.7</v>
      </c>
      <c r="E50" s="340">
        <v>103.3</v>
      </c>
      <c r="F50" s="344">
        <v>139.80000000000001</v>
      </c>
      <c r="G50" s="344">
        <v>133.1</v>
      </c>
      <c r="H50" s="341">
        <v>142.4</v>
      </c>
      <c r="I50" s="341">
        <v>143.19999999999999</v>
      </c>
      <c r="J50" s="341">
        <v>109</v>
      </c>
      <c r="K50" s="341">
        <v>117.2</v>
      </c>
      <c r="L50" s="341">
        <v>104.4</v>
      </c>
      <c r="M50" s="345">
        <v>102.9</v>
      </c>
      <c r="N50" s="343">
        <v>68.7</v>
      </c>
      <c r="AA50" s="226"/>
      <c r="AB50" s="226"/>
      <c r="AC50" s="226"/>
      <c r="AD50" s="226"/>
      <c r="AE50" s="226"/>
      <c r="AF50" s="226"/>
      <c r="AG50" s="226"/>
      <c r="AH50" s="226"/>
      <c r="AI50" s="226"/>
      <c r="AJ50" s="226"/>
      <c r="AK50" s="226"/>
    </row>
    <row r="51" spans="3:37" ht="13.5" customHeight="1" thickBot="1">
      <c r="C51" s="59" t="s">
        <v>62</v>
      </c>
      <c r="D51" s="339">
        <v>114.7</v>
      </c>
      <c r="E51" s="346">
        <v>103.3</v>
      </c>
      <c r="F51" s="347">
        <v>146</v>
      </c>
      <c r="G51" s="347">
        <v>135.1</v>
      </c>
      <c r="H51" s="348">
        <v>152</v>
      </c>
      <c r="I51" s="348">
        <v>147.30000000000001</v>
      </c>
      <c r="J51" s="348">
        <v>109.5</v>
      </c>
      <c r="K51" s="348">
        <v>122</v>
      </c>
      <c r="L51" s="348">
        <v>104.4</v>
      </c>
      <c r="M51" s="349">
        <v>102.9</v>
      </c>
      <c r="N51" s="350">
        <v>69.900000000000006</v>
      </c>
      <c r="AA51" s="226"/>
      <c r="AB51" s="226"/>
      <c r="AC51" s="226"/>
      <c r="AD51" s="226"/>
      <c r="AE51" s="226"/>
      <c r="AF51" s="226"/>
      <c r="AG51" s="226"/>
      <c r="AH51" s="226"/>
      <c r="AI51" s="226"/>
      <c r="AJ51" s="226"/>
      <c r="AK51" s="226"/>
    </row>
    <row r="52" spans="3:37" ht="12.65" customHeight="1">
      <c r="C52" s="60" t="s">
        <v>249</v>
      </c>
      <c r="D52" s="64"/>
      <c r="E52" s="64"/>
      <c r="F52" s="64"/>
      <c r="G52" s="64"/>
      <c r="H52" s="64"/>
      <c r="I52" s="64"/>
      <c r="J52" s="64"/>
      <c r="K52" s="64"/>
      <c r="L52" s="64"/>
      <c r="M52" s="64"/>
      <c r="N52" s="65"/>
    </row>
    <row r="53" spans="3:37" ht="12.65" customHeight="1">
      <c r="C53" s="70" t="s">
        <v>322</v>
      </c>
      <c r="D53" s="64"/>
      <c r="E53" s="64"/>
      <c r="F53" s="64"/>
      <c r="G53" s="64"/>
      <c r="H53" s="64"/>
      <c r="I53" s="64"/>
      <c r="J53" s="64"/>
      <c r="K53" s="64"/>
      <c r="L53" s="64"/>
      <c r="M53" s="64"/>
      <c r="N53" s="65"/>
    </row>
    <row r="54" spans="3:37" ht="12">
      <c r="C54" s="75"/>
      <c r="D54" s="72"/>
      <c r="E54" s="72"/>
      <c r="F54" s="72"/>
      <c r="G54" s="72"/>
      <c r="H54" s="72"/>
      <c r="I54" s="72"/>
      <c r="J54" s="72"/>
      <c r="K54" s="72"/>
      <c r="L54" s="72"/>
      <c r="M54" s="72"/>
      <c r="N54" s="65"/>
    </row>
    <row r="55" spans="3:37" ht="12">
      <c r="C55" s="72"/>
      <c r="D55" s="72"/>
      <c r="E55" s="72"/>
      <c r="F55" s="72"/>
      <c r="G55" s="72"/>
      <c r="H55" s="72"/>
      <c r="I55" s="72"/>
      <c r="J55" s="72"/>
      <c r="K55" s="72"/>
      <c r="L55" s="72"/>
      <c r="M55" s="72"/>
      <c r="N55" s="65"/>
    </row>
    <row r="56" spans="3:37" ht="12">
      <c r="C56" s="72"/>
      <c r="D56" s="72"/>
      <c r="E56" s="72"/>
      <c r="F56" s="72"/>
      <c r="G56" s="72"/>
      <c r="H56" s="72"/>
      <c r="I56" s="72"/>
      <c r="J56" s="72"/>
      <c r="K56" s="72"/>
      <c r="L56" s="72"/>
      <c r="M56" s="72"/>
      <c r="N56" s="65"/>
    </row>
    <row r="57" spans="3:37">
      <c r="C57" s="12"/>
      <c r="D57" s="12"/>
      <c r="E57" s="12"/>
      <c r="F57" s="12"/>
      <c r="G57" s="12"/>
      <c r="H57" s="12"/>
      <c r="I57" s="12"/>
      <c r="J57" s="12"/>
      <c r="K57" s="12"/>
      <c r="L57" s="12"/>
      <c r="M57" s="12"/>
    </row>
  </sheetData>
  <mergeCells count="27">
    <mergeCell ref="N31:N33"/>
    <mergeCell ref="G7:G8"/>
    <mergeCell ref="H7:H8"/>
    <mergeCell ref="I7:I8"/>
    <mergeCell ref="D32:D33"/>
    <mergeCell ref="E32:E33"/>
    <mergeCell ref="G32:G33"/>
    <mergeCell ref="H32:H33"/>
    <mergeCell ref="M7:M8"/>
    <mergeCell ref="L7:L8"/>
    <mergeCell ref="J7:J8"/>
    <mergeCell ref="C1:N1"/>
    <mergeCell ref="D5:N5"/>
    <mergeCell ref="D30:M30"/>
    <mergeCell ref="I32:I33"/>
    <mergeCell ref="N7:N8"/>
    <mergeCell ref="F31:F33"/>
    <mergeCell ref="J31:J33"/>
    <mergeCell ref="K31:K33"/>
    <mergeCell ref="M31:M33"/>
    <mergeCell ref="L31:L33"/>
    <mergeCell ref="C5:C8"/>
    <mergeCell ref="C30:C33"/>
    <mergeCell ref="F6:F8"/>
    <mergeCell ref="K6:K8"/>
    <mergeCell ref="D7:D8"/>
    <mergeCell ref="E7:E8"/>
  </mergeCells>
  <phoneticPr fontId="2"/>
  <printOptions gridLinesSet="0"/>
  <pageMargins left="0.23622047244094491" right="0.23622047244094491" top="0.74803149606299213" bottom="0.57999999999999996" header="0.31496062992125984" footer="0.31496062992125984"/>
  <pageSetup paperSize="9" scale="99" orientation="portrait" r:id="rId1"/>
  <headerFooter scaleWithDoc="0" alignWithMargins="0">
    <oddFooter>&amp;C69</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C1:Q32"/>
  <sheetViews>
    <sheetView view="pageBreakPreview" zoomScaleNormal="100" zoomScaleSheetLayoutView="100" zoomScalePageLayoutView="85" workbookViewId="0"/>
  </sheetViews>
  <sheetFormatPr defaultColWidth="6.81640625" defaultRowHeight="14"/>
  <cols>
    <col min="1" max="3" width="2.08984375" style="16" customWidth="1"/>
    <col min="4" max="4" width="15.6328125" style="16" customWidth="1"/>
    <col min="5" max="5" width="11.08984375" style="18" customWidth="1"/>
    <col min="6" max="6" width="7.90625" style="18" customWidth="1"/>
    <col min="7" max="7" width="11.36328125" style="18" customWidth="1"/>
    <col min="8" max="8" width="7.90625" style="32" customWidth="1"/>
    <col min="9" max="9" width="11.08984375" style="18" customWidth="1"/>
    <col min="10" max="10" width="7.90625" style="33" customWidth="1"/>
    <col min="11" max="11" width="11.08984375" style="16" customWidth="1"/>
    <col min="12" max="12" width="7.90625" style="16" customWidth="1"/>
    <col min="13" max="13" width="6.81640625" style="16"/>
    <col min="14" max="17" width="6.81640625" style="190"/>
    <col min="18" max="16384" width="6.81640625" style="16"/>
  </cols>
  <sheetData>
    <row r="1" spans="3:17" ht="22.5" customHeight="1">
      <c r="C1" s="487" t="s">
        <v>183</v>
      </c>
      <c r="D1" s="487"/>
      <c r="E1" s="487"/>
      <c r="F1" s="487"/>
      <c r="G1" s="487"/>
      <c r="H1" s="487"/>
      <c r="I1" s="487"/>
      <c r="J1" s="487"/>
    </row>
    <row r="2" spans="3:17" ht="16.5" customHeight="1">
      <c r="C2" s="17"/>
    </row>
    <row r="3" spans="3:17" ht="16.5" customHeight="1" thickBot="1">
      <c r="C3" s="486" t="s">
        <v>91</v>
      </c>
      <c r="D3" s="486"/>
      <c r="E3" s="486"/>
      <c r="F3" s="486"/>
      <c r="G3" s="486"/>
      <c r="H3" s="486"/>
      <c r="I3" s="486"/>
      <c r="J3" s="486"/>
      <c r="K3" s="486"/>
      <c r="L3" s="486"/>
    </row>
    <row r="4" spans="3:17" ht="22.5" customHeight="1">
      <c r="C4" s="485" t="s">
        <v>92</v>
      </c>
      <c r="D4" s="488"/>
      <c r="E4" s="491" t="s">
        <v>310</v>
      </c>
      <c r="F4" s="492"/>
      <c r="G4" s="493" t="s">
        <v>316</v>
      </c>
      <c r="H4" s="494"/>
      <c r="I4" s="485" t="s">
        <v>352</v>
      </c>
      <c r="J4" s="485"/>
      <c r="K4" s="485" t="s">
        <v>359</v>
      </c>
      <c r="L4" s="485"/>
    </row>
    <row r="5" spans="3:17" ht="22.5" customHeight="1" thickBot="1">
      <c r="C5" s="489"/>
      <c r="D5" s="490"/>
      <c r="E5" s="76" t="s">
        <v>93</v>
      </c>
      <c r="F5" s="76" t="s">
        <v>94</v>
      </c>
      <c r="G5" s="76" t="s">
        <v>93</v>
      </c>
      <c r="H5" s="76" t="s">
        <v>94</v>
      </c>
      <c r="I5" s="178" t="s">
        <v>93</v>
      </c>
      <c r="J5" s="77" t="s">
        <v>94</v>
      </c>
      <c r="K5" s="178" t="s">
        <v>93</v>
      </c>
      <c r="L5" s="77" t="s">
        <v>94</v>
      </c>
    </row>
    <row r="6" spans="3:17" ht="22.5" customHeight="1">
      <c r="C6" s="483" t="s">
        <v>95</v>
      </c>
      <c r="D6" s="484"/>
      <c r="E6" s="38">
        <v>213032</v>
      </c>
      <c r="F6" s="180">
        <v>100</v>
      </c>
      <c r="G6" s="294">
        <v>205418</v>
      </c>
      <c r="H6" s="295">
        <v>100</v>
      </c>
      <c r="I6" s="38">
        <v>215310</v>
      </c>
      <c r="J6" s="35">
        <v>100</v>
      </c>
      <c r="K6" s="38">
        <v>229100</v>
      </c>
      <c r="L6" s="35">
        <v>100</v>
      </c>
      <c r="O6" s="239"/>
      <c r="Q6" s="239"/>
    </row>
    <row r="7" spans="3:17" ht="22.5" customHeight="1">
      <c r="C7" s="495" t="s">
        <v>96</v>
      </c>
      <c r="D7" s="496"/>
      <c r="E7" s="43">
        <v>49364</v>
      </c>
      <c r="F7" s="40">
        <v>24.87</v>
      </c>
      <c r="G7" s="296">
        <v>50300</v>
      </c>
      <c r="H7" s="297">
        <v>23.17</v>
      </c>
      <c r="I7" s="43">
        <v>58727</v>
      </c>
      <c r="J7" s="36">
        <f>ROUND((I7/I6)*100,2)</f>
        <v>27.28</v>
      </c>
      <c r="K7" s="43">
        <v>60093</v>
      </c>
      <c r="L7" s="36">
        <f>ROUND((K7/K6)*100,2)</f>
        <v>26.23</v>
      </c>
      <c r="O7" s="239"/>
      <c r="Q7" s="239"/>
    </row>
    <row r="8" spans="3:17" ht="22.5" customHeight="1">
      <c r="C8" s="78"/>
      <c r="D8" s="300" t="s">
        <v>97</v>
      </c>
      <c r="E8" s="43">
        <v>3800</v>
      </c>
      <c r="F8" s="40">
        <v>1.94</v>
      </c>
      <c r="G8" s="296">
        <v>3908</v>
      </c>
      <c r="H8" s="297">
        <v>1.78</v>
      </c>
      <c r="I8" s="43">
        <v>4053</v>
      </c>
      <c r="J8" s="36">
        <f>ROUND((I8/I6)*100,2)</f>
        <v>1.88</v>
      </c>
      <c r="K8" s="43">
        <v>4908</v>
      </c>
      <c r="L8" s="36">
        <f>ROUND((K8/K6)*100,2)</f>
        <v>2.14</v>
      </c>
      <c r="O8" s="239"/>
      <c r="Q8" s="239"/>
    </row>
    <row r="9" spans="3:17" ht="22.5" customHeight="1">
      <c r="C9" s="78"/>
      <c r="D9" s="300" t="s">
        <v>98</v>
      </c>
      <c r="E9" s="43">
        <v>3122</v>
      </c>
      <c r="F9" s="40">
        <v>1.52</v>
      </c>
      <c r="G9" s="296">
        <v>2787</v>
      </c>
      <c r="H9" s="297">
        <v>1.47</v>
      </c>
      <c r="I9" s="43">
        <v>3543</v>
      </c>
      <c r="J9" s="36">
        <f>ROUND((I9/I6)*100,2)</f>
        <v>1.65</v>
      </c>
      <c r="K9" s="43">
        <v>3295</v>
      </c>
      <c r="L9" s="36">
        <f>ROUND((K9/K6)*100,2)</f>
        <v>1.44</v>
      </c>
      <c r="O9" s="239"/>
      <c r="Q9" s="239"/>
    </row>
    <row r="10" spans="3:17" ht="22.5" customHeight="1">
      <c r="C10" s="78"/>
      <c r="D10" s="300" t="s">
        <v>99</v>
      </c>
      <c r="E10" s="43">
        <v>4656</v>
      </c>
      <c r="F10" s="40">
        <v>2.63</v>
      </c>
      <c r="G10" s="296">
        <v>4590</v>
      </c>
      <c r="H10" s="297">
        <v>2.19</v>
      </c>
      <c r="I10" s="43">
        <v>6044</v>
      </c>
      <c r="J10" s="36">
        <f>ROUND((I10/I6)*100,2)</f>
        <v>2.81</v>
      </c>
      <c r="K10" s="43">
        <v>5248</v>
      </c>
      <c r="L10" s="36">
        <f>ROUND((K10/K6)*100,2)</f>
        <v>2.29</v>
      </c>
      <c r="O10" s="239"/>
      <c r="Q10" s="239"/>
    </row>
    <row r="11" spans="3:17" ht="22.5" customHeight="1">
      <c r="C11" s="78"/>
      <c r="D11" s="300" t="s">
        <v>100</v>
      </c>
      <c r="E11" s="43">
        <v>2554</v>
      </c>
      <c r="F11" s="40">
        <v>1.17</v>
      </c>
      <c r="G11" s="296">
        <v>2182</v>
      </c>
      <c r="H11" s="297">
        <v>1.2</v>
      </c>
      <c r="I11" s="43">
        <v>2883</v>
      </c>
      <c r="J11" s="36">
        <f>ROUND((I11/I6)*100,2)</f>
        <v>1.34</v>
      </c>
      <c r="K11" s="43">
        <v>2742</v>
      </c>
      <c r="L11" s="36">
        <f>ROUND((K11/K6)*100,2)</f>
        <v>1.2</v>
      </c>
      <c r="O11" s="239"/>
      <c r="Q11" s="239"/>
    </row>
    <row r="12" spans="3:17" ht="22.5" customHeight="1">
      <c r="C12" s="78"/>
      <c r="D12" s="300" t="s">
        <v>101</v>
      </c>
      <c r="E12" s="43">
        <v>4844</v>
      </c>
      <c r="F12" s="40">
        <v>2.41</v>
      </c>
      <c r="G12" s="296">
        <v>4770</v>
      </c>
      <c r="H12" s="297">
        <v>2.27</v>
      </c>
      <c r="I12" s="43">
        <v>6056</v>
      </c>
      <c r="J12" s="36">
        <f>ROUND((I12/I6)*100,2)</f>
        <v>2.81</v>
      </c>
      <c r="K12" s="43">
        <v>6033</v>
      </c>
      <c r="L12" s="36">
        <f>ROUND((K12/K6)*100,2)</f>
        <v>2.63</v>
      </c>
      <c r="O12" s="239"/>
      <c r="Q12" s="239"/>
    </row>
    <row r="13" spans="3:17" ht="22.5" customHeight="1">
      <c r="C13" s="78"/>
      <c r="D13" s="300" t="s">
        <v>102</v>
      </c>
      <c r="E13" s="43">
        <v>1759</v>
      </c>
      <c r="F13" s="40">
        <v>0.73</v>
      </c>
      <c r="G13" s="296">
        <v>1863</v>
      </c>
      <c r="H13" s="297">
        <v>0.83</v>
      </c>
      <c r="I13" s="43">
        <v>2004</v>
      </c>
      <c r="J13" s="36">
        <f>ROUND((I13/I6)*100,2)</f>
        <v>0.93</v>
      </c>
      <c r="K13" s="43">
        <v>2255</v>
      </c>
      <c r="L13" s="36">
        <f>ROUND((K13/K6)*100,2)</f>
        <v>0.98</v>
      </c>
      <c r="O13" s="239"/>
      <c r="Q13" s="239"/>
    </row>
    <row r="14" spans="3:17" ht="22.5" customHeight="1">
      <c r="C14" s="78"/>
      <c r="D14" s="300" t="s">
        <v>103</v>
      </c>
      <c r="E14" s="43">
        <v>2435</v>
      </c>
      <c r="F14" s="40">
        <v>1.19</v>
      </c>
      <c r="G14" s="296">
        <v>2216</v>
      </c>
      <c r="H14" s="297">
        <v>1.1399999999999999</v>
      </c>
      <c r="I14" s="43">
        <v>2667</v>
      </c>
      <c r="J14" s="36">
        <f>ROUND((I14/I6)*100,2)</f>
        <v>1.24</v>
      </c>
      <c r="K14" s="43">
        <v>2676</v>
      </c>
      <c r="L14" s="36">
        <f>ROUND((K14/K6)*100,2)</f>
        <v>1.17</v>
      </c>
      <c r="O14" s="239"/>
      <c r="Q14" s="239"/>
    </row>
    <row r="15" spans="3:17" ht="22.5" customHeight="1">
      <c r="C15" s="78"/>
      <c r="D15" s="300" t="s">
        <v>104</v>
      </c>
      <c r="E15" s="43">
        <v>3971</v>
      </c>
      <c r="F15" s="40">
        <v>1.81</v>
      </c>
      <c r="G15" s="296">
        <v>3826</v>
      </c>
      <c r="H15" s="297">
        <v>1.86</v>
      </c>
      <c r="I15" s="43">
        <v>4616</v>
      </c>
      <c r="J15" s="36">
        <f>ROUND((I15/I6)*100,2)</f>
        <v>2.14</v>
      </c>
      <c r="K15" s="43">
        <v>4737</v>
      </c>
      <c r="L15" s="36">
        <f>ROUND((K15/K6)*100,2)</f>
        <v>2.0699999999999998</v>
      </c>
      <c r="O15" s="239"/>
      <c r="Q15" s="239"/>
    </row>
    <row r="16" spans="3:17" ht="22.5" customHeight="1">
      <c r="C16" s="78"/>
      <c r="D16" s="300" t="s">
        <v>105</v>
      </c>
      <c r="E16" s="43">
        <v>8573</v>
      </c>
      <c r="F16" s="40">
        <v>4.09</v>
      </c>
      <c r="G16" s="296">
        <v>9425</v>
      </c>
      <c r="H16" s="297">
        <v>4.0199999999999996</v>
      </c>
      <c r="I16" s="43">
        <v>9306</v>
      </c>
      <c r="J16" s="36">
        <f>ROUND((I16/I6)*100,2)</f>
        <v>4.32</v>
      </c>
      <c r="K16" s="43">
        <v>10287</v>
      </c>
      <c r="L16" s="36">
        <f>ROUND((K16/K6)*100,2)</f>
        <v>4.49</v>
      </c>
      <c r="O16" s="239"/>
      <c r="Q16" s="239"/>
    </row>
    <row r="17" spans="3:17" ht="22.5" customHeight="1">
      <c r="C17" s="78"/>
      <c r="D17" s="300" t="s">
        <v>106</v>
      </c>
      <c r="E17" s="43">
        <v>3950</v>
      </c>
      <c r="F17" s="40">
        <v>1.59</v>
      </c>
      <c r="G17" s="296">
        <v>3417</v>
      </c>
      <c r="H17" s="297">
        <v>1.85</v>
      </c>
      <c r="I17" s="43">
        <v>3816</v>
      </c>
      <c r="J17" s="36">
        <f>ROUND((I17/I6)*100,2)</f>
        <v>1.77</v>
      </c>
      <c r="K17" s="43">
        <v>4315</v>
      </c>
      <c r="L17" s="36">
        <f>ROUND((K17/K6)*100,2)</f>
        <v>1.88</v>
      </c>
      <c r="O17" s="239"/>
      <c r="Q17" s="239"/>
    </row>
    <row r="18" spans="3:17" ht="22.5" customHeight="1">
      <c r="C18" s="78"/>
      <c r="D18" s="300" t="s">
        <v>107</v>
      </c>
      <c r="E18" s="43">
        <v>2155</v>
      </c>
      <c r="F18" s="40">
        <v>1.66</v>
      </c>
      <c r="G18" s="296">
        <v>2721</v>
      </c>
      <c r="H18" s="297">
        <v>1.01</v>
      </c>
      <c r="I18" s="43">
        <v>2834</v>
      </c>
      <c r="J18" s="36">
        <f>ROUND((I18/I6)*100,2)</f>
        <v>1.32</v>
      </c>
      <c r="K18" s="43">
        <v>3311</v>
      </c>
      <c r="L18" s="36">
        <f>ROUND((K18/K6)*100,2)</f>
        <v>1.45</v>
      </c>
      <c r="O18" s="239"/>
      <c r="Q18" s="239"/>
    </row>
    <row r="19" spans="3:17" ht="22.5" customHeight="1">
      <c r="C19" s="78"/>
      <c r="D19" s="79" t="s">
        <v>108</v>
      </c>
      <c r="E19" s="43">
        <v>7544</v>
      </c>
      <c r="F19" s="40">
        <v>4.1399999999999997</v>
      </c>
      <c r="G19" s="296">
        <v>8595</v>
      </c>
      <c r="H19" s="297">
        <v>3.54</v>
      </c>
      <c r="I19" s="43">
        <v>10904</v>
      </c>
      <c r="J19" s="36">
        <f>ROUND((I19/I6)*100,2)</f>
        <v>5.0599999999999996</v>
      </c>
      <c r="K19" s="43">
        <v>10286</v>
      </c>
      <c r="L19" s="36">
        <f>ROUND((K19/K6)*100,2)</f>
        <v>4.49</v>
      </c>
      <c r="O19" s="239"/>
      <c r="Q19" s="239"/>
    </row>
    <row r="20" spans="3:17" ht="22.5" customHeight="1">
      <c r="C20" s="495" t="s">
        <v>109</v>
      </c>
      <c r="D20" s="496"/>
      <c r="E20" s="43">
        <v>26599</v>
      </c>
      <c r="F20" s="40">
        <v>9.82</v>
      </c>
      <c r="G20" s="296">
        <v>23891</v>
      </c>
      <c r="H20" s="297">
        <v>12.49</v>
      </c>
      <c r="I20" s="43">
        <v>21746</v>
      </c>
      <c r="J20" s="36">
        <f>ROUND((I20/I6)*100,2)</f>
        <v>10.1</v>
      </c>
      <c r="K20" s="43">
        <v>24529</v>
      </c>
      <c r="L20" s="36">
        <f>ROUND((K20/K6)*100,2)</f>
        <v>10.71</v>
      </c>
      <c r="O20" s="239"/>
      <c r="Q20" s="239"/>
    </row>
    <row r="21" spans="3:17" ht="22.5" customHeight="1">
      <c r="C21" s="78"/>
      <c r="D21" s="300" t="s">
        <v>110</v>
      </c>
      <c r="E21" s="41">
        <v>16978</v>
      </c>
      <c r="F21" s="40">
        <v>6.77</v>
      </c>
      <c r="G21" s="298">
        <v>17090</v>
      </c>
      <c r="H21" s="297">
        <v>7.97</v>
      </c>
      <c r="I21" s="41">
        <v>19050</v>
      </c>
      <c r="J21" s="36">
        <f>ROUND((I21/I6)*100,2)</f>
        <v>8.85</v>
      </c>
      <c r="K21" s="301">
        <v>19375</v>
      </c>
      <c r="L21" s="36">
        <f>ROUND((K21/K6)*100,2)</f>
        <v>8.4600000000000009</v>
      </c>
      <c r="O21" s="239"/>
      <c r="Q21" s="239"/>
    </row>
    <row r="22" spans="3:17" ht="22.5" customHeight="1">
      <c r="C22" s="78"/>
      <c r="D22" s="79" t="s">
        <v>111</v>
      </c>
      <c r="E22" s="43">
        <v>9621</v>
      </c>
      <c r="F22" s="40">
        <v>3.04</v>
      </c>
      <c r="G22" s="296">
        <v>6801</v>
      </c>
      <c r="H22" s="297">
        <v>4.5199999999999996</v>
      </c>
      <c r="I22" s="43">
        <v>2695</v>
      </c>
      <c r="J22" s="36">
        <f>ROUND((I22/I6)*100,2)</f>
        <v>1.25</v>
      </c>
      <c r="K22" s="43">
        <v>5154</v>
      </c>
      <c r="L22" s="36">
        <f>ROUND((K22/K6)*100,2)</f>
        <v>2.25</v>
      </c>
      <c r="O22" s="239"/>
      <c r="Q22" s="239"/>
    </row>
    <row r="23" spans="3:17" ht="22.5" customHeight="1">
      <c r="C23" s="495" t="s">
        <v>112</v>
      </c>
      <c r="D23" s="496"/>
      <c r="E23" s="43">
        <v>15272</v>
      </c>
      <c r="F23" s="40">
        <v>6.77</v>
      </c>
      <c r="G23" s="296">
        <v>15565</v>
      </c>
      <c r="H23" s="297">
        <v>7.17</v>
      </c>
      <c r="I23" s="43">
        <v>16729</v>
      </c>
      <c r="J23" s="36">
        <f>ROUND((I23/I6)*100,2)</f>
        <v>7.77</v>
      </c>
      <c r="K23" s="43">
        <v>14863</v>
      </c>
      <c r="L23" s="36">
        <f>ROUND((K23/K6)*100,2)</f>
        <v>6.49</v>
      </c>
      <c r="O23" s="239"/>
      <c r="Q23" s="239"/>
    </row>
    <row r="24" spans="3:17" ht="22.5" customHeight="1">
      <c r="C24" s="495" t="s">
        <v>113</v>
      </c>
      <c r="D24" s="496"/>
      <c r="E24" s="43">
        <v>8748</v>
      </c>
      <c r="F24" s="40">
        <v>3.85</v>
      </c>
      <c r="G24" s="296">
        <v>8709</v>
      </c>
      <c r="H24" s="297">
        <v>4.1100000000000003</v>
      </c>
      <c r="I24" s="43">
        <v>8997</v>
      </c>
      <c r="J24" s="36">
        <f>ROUND((I24/I6)*100,2)</f>
        <v>4.18</v>
      </c>
      <c r="K24" s="43">
        <v>9402</v>
      </c>
      <c r="L24" s="36">
        <f>ROUND((K24/K6)*100,2)</f>
        <v>4.0999999999999996</v>
      </c>
      <c r="O24" s="239"/>
      <c r="Q24" s="239"/>
    </row>
    <row r="25" spans="3:17" ht="22.5" customHeight="1">
      <c r="C25" s="495" t="s">
        <v>114</v>
      </c>
      <c r="D25" s="496"/>
      <c r="E25" s="43">
        <v>6024</v>
      </c>
      <c r="F25" s="40">
        <v>3.06</v>
      </c>
      <c r="G25" s="296">
        <v>5214</v>
      </c>
      <c r="H25" s="297">
        <v>2.83</v>
      </c>
      <c r="I25" s="43">
        <v>6236</v>
      </c>
      <c r="J25" s="36">
        <f>ROUND((I25/I6)*100,2)</f>
        <v>2.9</v>
      </c>
      <c r="K25" s="43">
        <v>6817</v>
      </c>
      <c r="L25" s="36">
        <f>ROUND((K25/K6)*100,2)</f>
        <v>2.98</v>
      </c>
      <c r="O25" s="239"/>
      <c r="Q25" s="239"/>
    </row>
    <row r="26" spans="3:17" ht="22.5" customHeight="1">
      <c r="C26" s="495" t="s">
        <v>115</v>
      </c>
      <c r="D26" s="496"/>
      <c r="E26" s="43">
        <v>10888</v>
      </c>
      <c r="F26" s="40">
        <v>4.3099999999999996</v>
      </c>
      <c r="G26" s="296">
        <v>10745</v>
      </c>
      <c r="H26" s="297">
        <v>5.1100000000000003</v>
      </c>
      <c r="I26" s="43">
        <v>11000</v>
      </c>
      <c r="J26" s="36">
        <f>ROUND((I26/I6)*100,2)</f>
        <v>5.1100000000000003</v>
      </c>
      <c r="K26" s="43">
        <v>13620</v>
      </c>
      <c r="L26" s="36">
        <f>ROUND((K26/K6)*100,2)</f>
        <v>5.95</v>
      </c>
      <c r="O26" s="239"/>
      <c r="Q26" s="239"/>
    </row>
    <row r="27" spans="3:17" ht="22.5" customHeight="1">
      <c r="C27" s="495" t="s">
        <v>116</v>
      </c>
      <c r="D27" s="496"/>
      <c r="E27" s="43">
        <v>26926</v>
      </c>
      <c r="F27" s="40">
        <v>17.04</v>
      </c>
      <c r="G27" s="296">
        <v>28610</v>
      </c>
      <c r="H27" s="297">
        <v>12.64</v>
      </c>
      <c r="I27" s="43">
        <v>27139</v>
      </c>
      <c r="J27" s="36">
        <f>ROUND((I27/I6)*100,2)</f>
        <v>12.6</v>
      </c>
      <c r="K27" s="43">
        <v>30414</v>
      </c>
      <c r="L27" s="36">
        <f>ROUND((K27/K6)*100,2)</f>
        <v>13.28</v>
      </c>
      <c r="O27" s="239"/>
      <c r="Q27" s="239"/>
    </row>
    <row r="28" spans="3:17" ht="22.5" customHeight="1">
      <c r="C28" s="495" t="s">
        <v>117</v>
      </c>
      <c r="D28" s="496"/>
      <c r="E28" s="43">
        <v>4340</v>
      </c>
      <c r="F28" s="40">
        <v>2.15</v>
      </c>
      <c r="G28" s="296">
        <v>4447</v>
      </c>
      <c r="H28" s="297">
        <v>2.04</v>
      </c>
      <c r="I28" s="43">
        <v>4160</v>
      </c>
      <c r="J28" s="36">
        <f>ROUND((I28/I6)*100,2)</f>
        <v>1.93</v>
      </c>
      <c r="K28" s="43">
        <v>5830</v>
      </c>
      <c r="L28" s="36">
        <f>ROUND((K28/K6)*100,2)</f>
        <v>2.54</v>
      </c>
      <c r="O28" s="239"/>
      <c r="Q28" s="239"/>
    </row>
    <row r="29" spans="3:17" ht="22.5" customHeight="1">
      <c r="C29" s="495" t="s">
        <v>118</v>
      </c>
      <c r="D29" s="496"/>
      <c r="E29" s="43">
        <v>21674</v>
      </c>
      <c r="F29" s="40">
        <v>8.69</v>
      </c>
      <c r="G29" s="296">
        <v>17149</v>
      </c>
      <c r="H29" s="297">
        <v>10.17</v>
      </c>
      <c r="I29" s="43">
        <v>18807</v>
      </c>
      <c r="J29" s="36">
        <f>ROUND((I29/I6)*100,2)</f>
        <v>8.73</v>
      </c>
      <c r="K29" s="43">
        <v>20460</v>
      </c>
      <c r="L29" s="36">
        <f>ROUND((K29/K6)*100,2)</f>
        <v>8.93</v>
      </c>
      <c r="O29" s="239"/>
      <c r="Q29" s="239"/>
    </row>
    <row r="30" spans="3:17" ht="22.5" customHeight="1" thickBot="1">
      <c r="C30" s="497" t="s">
        <v>119</v>
      </c>
      <c r="D30" s="498"/>
      <c r="E30" s="44">
        <v>43198</v>
      </c>
      <c r="F30" s="39">
        <v>19.440000000000001</v>
      </c>
      <c r="G30" s="44">
        <v>40789</v>
      </c>
      <c r="H30" s="299">
        <v>20.28</v>
      </c>
      <c r="I30" s="179">
        <v>41769</v>
      </c>
      <c r="J30" s="42">
        <f>ROUND((I30/I6)*100,2)</f>
        <v>19.399999999999999</v>
      </c>
      <c r="K30" s="179">
        <v>43072</v>
      </c>
      <c r="L30" s="42">
        <f>ROUND((K30/K6)*100,2)</f>
        <v>18.8</v>
      </c>
      <c r="O30" s="239"/>
      <c r="Q30" s="239"/>
    </row>
    <row r="31" spans="3:17" ht="18" customHeight="1">
      <c r="C31" s="80" t="s">
        <v>142</v>
      </c>
      <c r="D31" s="80"/>
      <c r="E31" s="81"/>
      <c r="F31" s="81"/>
      <c r="G31" s="81"/>
      <c r="H31" s="82"/>
      <c r="I31" s="81"/>
      <c r="J31" s="83"/>
      <c r="K31" s="84"/>
      <c r="L31" s="84"/>
    </row>
    <row r="32" spans="3:17" ht="18" customHeight="1">
      <c r="C32" s="80" t="s">
        <v>120</v>
      </c>
      <c r="D32" s="85"/>
      <c r="E32" s="81"/>
      <c r="F32" s="81"/>
      <c r="G32" s="81"/>
      <c r="H32" s="82"/>
      <c r="I32" s="81"/>
      <c r="J32" s="83"/>
      <c r="K32" s="84"/>
      <c r="L32" s="84"/>
    </row>
  </sheetData>
  <mergeCells count="18">
    <mergeCell ref="C27:D27"/>
    <mergeCell ref="C28:D28"/>
    <mergeCell ref="C29:D29"/>
    <mergeCell ref="C30:D30"/>
    <mergeCell ref="C7:D7"/>
    <mergeCell ref="C20:D20"/>
    <mergeCell ref="C23:D23"/>
    <mergeCell ref="C24:D24"/>
    <mergeCell ref="C25:D25"/>
    <mergeCell ref="C26:D26"/>
    <mergeCell ref="C6:D6"/>
    <mergeCell ref="I4:J4"/>
    <mergeCell ref="K4:L4"/>
    <mergeCell ref="C3:L3"/>
    <mergeCell ref="C1:J1"/>
    <mergeCell ref="C4:D5"/>
    <mergeCell ref="E4:F4"/>
    <mergeCell ref="G4:H4"/>
  </mergeCells>
  <phoneticPr fontId="2"/>
  <printOptions gridLinesSet="0"/>
  <pageMargins left="0.23622047244094491" right="0.23622047244094491" top="0.74803149606299213" bottom="0.74803149606299213" header="0.31496062992125984" footer="0.31496062992125984"/>
  <pageSetup paperSize="9" orientation="portrait" r:id="rId1"/>
  <headerFooter scaleWithDoc="0" alignWithMargins="0">
    <oddFooter>&amp;C70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C1:S22"/>
  <sheetViews>
    <sheetView view="pageBreakPreview" zoomScaleNormal="100" zoomScaleSheetLayoutView="100" zoomScalePageLayoutView="40" workbookViewId="0"/>
  </sheetViews>
  <sheetFormatPr defaultColWidth="6.81640625" defaultRowHeight="14"/>
  <cols>
    <col min="1" max="2" width="2.90625" style="18" customWidth="1"/>
    <col min="3" max="5" width="2.1796875" style="18" customWidth="1"/>
    <col min="6" max="6" width="14.08984375" style="18" bestFit="1" customWidth="1"/>
    <col min="7" max="7" width="10" style="18" customWidth="1"/>
    <col min="8" max="8" width="7.453125" style="18" customWidth="1"/>
    <col min="9" max="9" width="10" style="18" customWidth="1"/>
    <col min="10" max="10" width="7.453125" style="18" customWidth="1"/>
    <col min="11" max="11" width="10.08984375" style="18" bestFit="1" customWidth="1"/>
    <col min="12" max="12" width="7.453125" style="18" customWidth="1"/>
    <col min="13" max="13" width="10" style="18" customWidth="1"/>
    <col min="14" max="14" width="7.453125" style="18" customWidth="1"/>
    <col min="15" max="15" width="6.81640625" style="18"/>
    <col min="16" max="17" width="6.81640625" style="191"/>
    <col min="18" max="18" width="6.81640625" style="18"/>
    <col min="19" max="19" width="6.81640625" style="240"/>
    <col min="20" max="16384" width="6.81640625" style="18"/>
  </cols>
  <sheetData>
    <row r="1" spans="3:17" ht="22.5" customHeight="1">
      <c r="C1" s="31" t="s">
        <v>180</v>
      </c>
      <c r="F1" s="19"/>
    </row>
    <row r="2" spans="3:17" ht="16.5" customHeight="1">
      <c r="C2" s="20"/>
      <c r="F2" s="19"/>
    </row>
    <row r="3" spans="3:17" ht="16.5" customHeight="1" thickBot="1">
      <c r="C3" s="505" t="s">
        <v>121</v>
      </c>
      <c r="D3" s="505"/>
      <c r="E3" s="505"/>
      <c r="F3" s="505"/>
      <c r="G3" s="505"/>
      <c r="H3" s="505"/>
      <c r="I3" s="505"/>
      <c r="J3" s="505"/>
      <c r="K3" s="505"/>
      <c r="L3" s="505"/>
      <c r="M3" s="505"/>
      <c r="N3" s="505"/>
    </row>
    <row r="4" spans="3:17" ht="22.5" customHeight="1">
      <c r="C4" s="506" t="s">
        <v>122</v>
      </c>
      <c r="D4" s="507"/>
      <c r="E4" s="507"/>
      <c r="F4" s="508"/>
      <c r="G4" s="513" t="s">
        <v>311</v>
      </c>
      <c r="H4" s="514"/>
      <c r="I4" s="503" t="s">
        <v>317</v>
      </c>
      <c r="J4" s="504"/>
      <c r="K4" s="503" t="s">
        <v>353</v>
      </c>
      <c r="L4" s="504"/>
      <c r="M4" s="503" t="s">
        <v>360</v>
      </c>
      <c r="N4" s="504"/>
    </row>
    <row r="5" spans="3:17" ht="22.5" customHeight="1" thickBot="1">
      <c r="C5" s="509"/>
      <c r="D5" s="509"/>
      <c r="E5" s="509"/>
      <c r="F5" s="510"/>
      <c r="G5" s="86" t="s">
        <v>93</v>
      </c>
      <c r="H5" s="87" t="s">
        <v>123</v>
      </c>
      <c r="I5" s="86" t="s">
        <v>93</v>
      </c>
      <c r="J5" s="87" t="s">
        <v>123</v>
      </c>
      <c r="K5" s="86" t="s">
        <v>93</v>
      </c>
      <c r="L5" s="87" t="s">
        <v>123</v>
      </c>
      <c r="M5" s="86" t="s">
        <v>93</v>
      </c>
      <c r="N5" s="87" t="s">
        <v>123</v>
      </c>
    </row>
    <row r="6" spans="3:17" ht="33" customHeight="1">
      <c r="C6" s="501" t="s">
        <v>124</v>
      </c>
      <c r="D6" s="511"/>
      <c r="E6" s="511"/>
      <c r="F6" s="512"/>
      <c r="G6" s="89">
        <v>891591</v>
      </c>
      <c r="H6" s="88">
        <v>100</v>
      </c>
      <c r="I6" s="89">
        <v>824832</v>
      </c>
      <c r="J6" s="88">
        <v>100</v>
      </c>
      <c r="K6" s="89">
        <v>883542</v>
      </c>
      <c r="L6" s="88">
        <v>100</v>
      </c>
      <c r="M6" s="89">
        <v>1064869</v>
      </c>
      <c r="N6" s="88">
        <v>100</v>
      </c>
      <c r="Q6" s="192"/>
    </row>
    <row r="7" spans="3:17" ht="33" customHeight="1">
      <c r="C7" s="90"/>
      <c r="D7" s="499" t="s">
        <v>125</v>
      </c>
      <c r="E7" s="502"/>
      <c r="F7" s="500"/>
      <c r="G7" s="91">
        <v>444231</v>
      </c>
      <c r="H7" s="92">
        <v>49.82</v>
      </c>
      <c r="I7" s="91">
        <v>441141</v>
      </c>
      <c r="J7" s="92">
        <f>ROUND((I7/I6)*100,2)</f>
        <v>53.48</v>
      </c>
      <c r="K7" s="91">
        <v>429369</v>
      </c>
      <c r="L7" s="92">
        <f>ROUND((K7/K6)*100,2)</f>
        <v>48.6</v>
      </c>
      <c r="M7" s="91">
        <v>501114</v>
      </c>
      <c r="N7" s="92">
        <f>ROUND((M7/M6)*100,2)</f>
        <v>47.06</v>
      </c>
      <c r="Q7" s="240"/>
    </row>
    <row r="8" spans="3:17" ht="33" customHeight="1">
      <c r="C8" s="90"/>
      <c r="D8" s="90"/>
      <c r="E8" s="499" t="s">
        <v>126</v>
      </c>
      <c r="F8" s="500"/>
      <c r="G8" s="91">
        <v>436622</v>
      </c>
      <c r="H8" s="92">
        <v>48.97</v>
      </c>
      <c r="I8" s="91">
        <v>434429</v>
      </c>
      <c r="J8" s="92">
        <f>ROUND((I8/I6)*100,2)</f>
        <v>52.67</v>
      </c>
      <c r="K8" s="91">
        <v>424008</v>
      </c>
      <c r="L8" s="92">
        <f>ROUND((K8/K6)*100,2)</f>
        <v>47.99</v>
      </c>
      <c r="M8" s="91">
        <v>492677</v>
      </c>
      <c r="N8" s="92">
        <f>ROUND((M8/M6)*100,2)</f>
        <v>46.27</v>
      </c>
      <c r="Q8" s="192"/>
    </row>
    <row r="9" spans="3:17" ht="33" customHeight="1">
      <c r="C9" s="90"/>
      <c r="D9" s="90"/>
      <c r="E9" s="90"/>
      <c r="F9" s="93" t="s">
        <v>127</v>
      </c>
      <c r="G9" s="91">
        <v>402153</v>
      </c>
      <c r="H9" s="92">
        <v>45.11</v>
      </c>
      <c r="I9" s="91">
        <v>401019</v>
      </c>
      <c r="J9" s="92">
        <f>ROUND((I9/I6)*100,2)</f>
        <v>48.62</v>
      </c>
      <c r="K9" s="91">
        <v>397104</v>
      </c>
      <c r="L9" s="92">
        <f>ROUND((K9/K6)*100,2)</f>
        <v>44.94</v>
      </c>
      <c r="M9" s="91">
        <v>448227</v>
      </c>
      <c r="N9" s="92">
        <f>ROUND((M9/M6)*100,2)</f>
        <v>42.09</v>
      </c>
      <c r="Q9" s="192"/>
    </row>
    <row r="10" spans="3:17" ht="33" customHeight="1">
      <c r="C10" s="90"/>
      <c r="D10" s="90"/>
      <c r="E10" s="90"/>
      <c r="F10" s="93" t="s">
        <v>128</v>
      </c>
      <c r="G10" s="91">
        <v>215</v>
      </c>
      <c r="H10" s="92">
        <v>0.02</v>
      </c>
      <c r="I10" s="91">
        <v>587</v>
      </c>
      <c r="J10" s="92">
        <f>ROUND((I10/I6)*100,2)</f>
        <v>7.0000000000000007E-2</v>
      </c>
      <c r="K10" s="91">
        <v>1059</v>
      </c>
      <c r="L10" s="92">
        <f>ROUND((K10/K6)*100,2)</f>
        <v>0.12</v>
      </c>
      <c r="M10" s="91">
        <v>3851</v>
      </c>
      <c r="N10" s="92">
        <f>ROUND((M10/M6)*100,2)</f>
        <v>0.36</v>
      </c>
      <c r="Q10" s="192"/>
    </row>
    <row r="11" spans="3:17" ht="33" customHeight="1">
      <c r="C11" s="90"/>
      <c r="D11" s="90"/>
      <c r="E11" s="90"/>
      <c r="F11" s="93" t="s">
        <v>129</v>
      </c>
      <c r="G11" s="91">
        <v>34255</v>
      </c>
      <c r="H11" s="92">
        <v>3.84</v>
      </c>
      <c r="I11" s="91">
        <v>32823</v>
      </c>
      <c r="J11" s="92">
        <f>ROUND((I11/I6)*100,2)</f>
        <v>3.98</v>
      </c>
      <c r="K11" s="91">
        <v>25845</v>
      </c>
      <c r="L11" s="92">
        <f>ROUND((K11/K6)*100,2)</f>
        <v>2.93</v>
      </c>
      <c r="M11" s="91">
        <v>40599</v>
      </c>
      <c r="N11" s="92">
        <f>ROUND((M11/M6)*100,2)</f>
        <v>3.81</v>
      </c>
      <c r="Q11" s="192"/>
    </row>
    <row r="12" spans="3:17" ht="33" customHeight="1">
      <c r="C12" s="90"/>
      <c r="D12" s="90"/>
      <c r="E12" s="499" t="s">
        <v>130</v>
      </c>
      <c r="F12" s="500"/>
      <c r="G12" s="91">
        <v>7609</v>
      </c>
      <c r="H12" s="92">
        <v>0.85</v>
      </c>
      <c r="I12" s="91">
        <v>6712</v>
      </c>
      <c r="J12" s="92">
        <f>ROUND((I12/I6)*100,2)</f>
        <v>0.81</v>
      </c>
      <c r="K12" s="91">
        <v>5361</v>
      </c>
      <c r="L12" s="92">
        <f>ROUND((K12/K6)*100,2)</f>
        <v>0.61</v>
      </c>
      <c r="M12" s="91">
        <v>8437</v>
      </c>
      <c r="N12" s="92">
        <f>ROUND((M12/M6)*100,2)</f>
        <v>0.79</v>
      </c>
      <c r="Q12" s="192"/>
    </row>
    <row r="13" spans="3:17" ht="33" customHeight="1">
      <c r="C13" s="90"/>
      <c r="D13" s="499" t="s">
        <v>131</v>
      </c>
      <c r="E13" s="502"/>
      <c r="F13" s="500"/>
      <c r="G13" s="91">
        <v>353389</v>
      </c>
      <c r="H13" s="92">
        <v>39.64</v>
      </c>
      <c r="I13" s="91">
        <v>300347</v>
      </c>
      <c r="J13" s="92">
        <f>ROUND((I13/I6)*100,2)</f>
        <v>36.409999999999997</v>
      </c>
      <c r="K13" s="91">
        <v>348762</v>
      </c>
      <c r="L13" s="92">
        <f>ROUND((K13/K6)*100,2)</f>
        <v>39.47</v>
      </c>
      <c r="M13" s="91">
        <v>453289</v>
      </c>
      <c r="N13" s="92">
        <f>ROUND((M13/M6)*100,2)</f>
        <v>42.57</v>
      </c>
      <c r="Q13" s="192"/>
    </row>
    <row r="14" spans="3:17" ht="33" customHeight="1">
      <c r="C14" s="90"/>
      <c r="D14" s="499" t="s">
        <v>132</v>
      </c>
      <c r="E14" s="502"/>
      <c r="F14" s="500"/>
      <c r="G14" s="91">
        <v>93972</v>
      </c>
      <c r="H14" s="92">
        <v>10.54</v>
      </c>
      <c r="I14" s="91">
        <v>83344</v>
      </c>
      <c r="J14" s="92">
        <f>ROUND((I14/I6)*100,2)</f>
        <v>10.1</v>
      </c>
      <c r="K14" s="91">
        <v>105411</v>
      </c>
      <c r="L14" s="92">
        <f>ROUND((K14/K6)*100,2)</f>
        <v>11.93</v>
      </c>
      <c r="M14" s="91">
        <v>110465</v>
      </c>
      <c r="N14" s="92">
        <f>ROUND((M14/M6)*100,2)</f>
        <v>10.37</v>
      </c>
      <c r="Q14" s="192"/>
    </row>
    <row r="15" spans="3:17" ht="33" customHeight="1">
      <c r="C15" s="501" t="s">
        <v>133</v>
      </c>
      <c r="D15" s="502"/>
      <c r="E15" s="502"/>
      <c r="F15" s="500"/>
      <c r="G15" s="94">
        <v>891591</v>
      </c>
      <c r="H15" s="95">
        <v>100</v>
      </c>
      <c r="I15" s="94">
        <v>824832</v>
      </c>
      <c r="J15" s="95">
        <f>ROUND((I15/I6)*100,1)</f>
        <v>100</v>
      </c>
      <c r="K15" s="94">
        <v>883542</v>
      </c>
      <c r="L15" s="95">
        <f>ROUND((K15/K6)*100,1)</f>
        <v>100</v>
      </c>
      <c r="M15" s="94">
        <v>1064869</v>
      </c>
      <c r="N15" s="95">
        <f>ROUND((M15/M6)*100,1)</f>
        <v>100</v>
      </c>
      <c r="Q15" s="192"/>
    </row>
    <row r="16" spans="3:17" ht="33" customHeight="1">
      <c r="C16" s="90"/>
      <c r="D16" s="499" t="s">
        <v>134</v>
      </c>
      <c r="E16" s="502"/>
      <c r="F16" s="500"/>
      <c r="G16" s="91">
        <v>322210</v>
      </c>
      <c r="H16" s="92">
        <v>36.14</v>
      </c>
      <c r="I16" s="91">
        <v>310288</v>
      </c>
      <c r="J16" s="92">
        <f>ROUND((I16/I6)*100,2)</f>
        <v>37.619999999999997</v>
      </c>
      <c r="K16" s="91">
        <v>327065</v>
      </c>
      <c r="L16" s="92">
        <f>ROUND((K16/K6)*100,2)</f>
        <v>37.020000000000003</v>
      </c>
      <c r="M16" s="91">
        <v>380712</v>
      </c>
      <c r="N16" s="92">
        <f>ROUND((M16/M6)*100,2)</f>
        <v>35.75</v>
      </c>
      <c r="Q16" s="192"/>
    </row>
    <row r="17" spans="3:17" ht="33" customHeight="1">
      <c r="C17" s="90"/>
      <c r="D17" s="90"/>
      <c r="E17" s="90"/>
      <c r="F17" s="93" t="s">
        <v>135</v>
      </c>
      <c r="G17" s="91">
        <v>247624</v>
      </c>
      <c r="H17" s="92">
        <v>27.77</v>
      </c>
      <c r="I17" s="91">
        <v>235625</v>
      </c>
      <c r="J17" s="92">
        <f>ROUND((I17/I6)*100,2)</f>
        <v>28.57</v>
      </c>
      <c r="K17" s="91">
        <v>255933</v>
      </c>
      <c r="L17" s="92">
        <f>ROUND((K17/K6)*100,2)</f>
        <v>28.97</v>
      </c>
      <c r="M17" s="91">
        <v>286323</v>
      </c>
      <c r="N17" s="92">
        <f>ROUND((M17/M6)*100,2)</f>
        <v>26.89</v>
      </c>
      <c r="Q17" s="192"/>
    </row>
    <row r="18" spans="3:17" ht="33" customHeight="1">
      <c r="C18" s="90"/>
      <c r="D18" s="90"/>
      <c r="E18" s="90"/>
      <c r="F18" s="93" t="s">
        <v>136</v>
      </c>
      <c r="G18" s="91">
        <v>74586</v>
      </c>
      <c r="H18" s="92">
        <v>8.3699999999999992</v>
      </c>
      <c r="I18" s="91">
        <v>74663</v>
      </c>
      <c r="J18" s="92">
        <f>ROUND((I18/I6)*100,2)</f>
        <v>9.0500000000000007</v>
      </c>
      <c r="K18" s="91">
        <v>71132</v>
      </c>
      <c r="L18" s="92">
        <f>ROUND((K18/K6)*100,2)</f>
        <v>8.0500000000000007</v>
      </c>
      <c r="M18" s="91">
        <v>94389</v>
      </c>
      <c r="N18" s="92">
        <f>ROUND((M18/M6)*100,2)</f>
        <v>8.86</v>
      </c>
      <c r="Q18" s="192"/>
    </row>
    <row r="19" spans="3:17" ht="33" customHeight="1">
      <c r="C19" s="90"/>
      <c r="D19" s="499" t="s">
        <v>137</v>
      </c>
      <c r="E19" s="502"/>
      <c r="F19" s="500"/>
      <c r="G19" s="91">
        <v>485785</v>
      </c>
      <c r="H19" s="92">
        <v>54.49</v>
      </c>
      <c r="I19" s="91">
        <v>455797</v>
      </c>
      <c r="J19" s="92">
        <f>ROUND((I19/I6)*100,2)</f>
        <v>55.26</v>
      </c>
      <c r="K19" s="91">
        <v>471386</v>
      </c>
      <c r="L19" s="92">
        <f>ROUND((K19/K6)*100,2)</f>
        <v>53.35</v>
      </c>
      <c r="M19" s="91">
        <v>567349</v>
      </c>
      <c r="N19" s="92">
        <f>ROUND((M19/M6)*100,2)</f>
        <v>53.28</v>
      </c>
      <c r="Q19" s="192"/>
    </row>
    <row r="20" spans="3:17" ht="33" customHeight="1" thickBot="1">
      <c r="C20" s="96"/>
      <c r="D20" s="515" t="s">
        <v>138</v>
      </c>
      <c r="E20" s="516"/>
      <c r="F20" s="517"/>
      <c r="G20" s="97">
        <v>83597</v>
      </c>
      <c r="H20" s="98">
        <v>9.3800000000000008</v>
      </c>
      <c r="I20" s="97">
        <v>58747</v>
      </c>
      <c r="J20" s="98">
        <f>ROUND((I20/I6)*100,2)</f>
        <v>7.12</v>
      </c>
      <c r="K20" s="97">
        <v>85091</v>
      </c>
      <c r="L20" s="98">
        <f>ROUND((K20/K6)*100,2)</f>
        <v>9.6300000000000008</v>
      </c>
      <c r="M20" s="97">
        <v>116808</v>
      </c>
      <c r="N20" s="98">
        <f>ROUND((M20/M6)*100,2)</f>
        <v>10.97</v>
      </c>
      <c r="Q20" s="192"/>
    </row>
    <row r="21" spans="3:17" ht="18" customHeight="1">
      <c r="C21" s="81" t="s">
        <v>142</v>
      </c>
      <c r="D21" s="81"/>
      <c r="E21" s="81"/>
      <c r="F21" s="99"/>
      <c r="G21" s="81"/>
      <c r="H21" s="81"/>
      <c r="I21" s="81"/>
      <c r="J21" s="81"/>
      <c r="K21" s="81"/>
      <c r="L21" s="81"/>
      <c r="M21" s="100"/>
      <c r="N21" s="100"/>
    </row>
    <row r="22" spans="3:17" ht="18" customHeight="1">
      <c r="C22" s="81" t="s">
        <v>120</v>
      </c>
      <c r="D22" s="100"/>
      <c r="E22" s="100"/>
      <c r="F22" s="100"/>
      <c r="G22" s="100"/>
      <c r="H22" s="100"/>
      <c r="I22" s="100"/>
      <c r="J22" s="100"/>
      <c r="K22" s="100"/>
      <c r="L22" s="100"/>
      <c r="M22" s="100"/>
      <c r="N22" s="100"/>
    </row>
  </sheetData>
  <mergeCells count="16">
    <mergeCell ref="D19:F19"/>
    <mergeCell ref="D20:F20"/>
    <mergeCell ref="E12:F12"/>
    <mergeCell ref="D13:F13"/>
    <mergeCell ref="D14:F14"/>
    <mergeCell ref="E8:F8"/>
    <mergeCell ref="C15:F15"/>
    <mergeCell ref="D16:F16"/>
    <mergeCell ref="M4:N4"/>
    <mergeCell ref="C3:N3"/>
    <mergeCell ref="C4:F5"/>
    <mergeCell ref="C6:F6"/>
    <mergeCell ref="D7:F7"/>
    <mergeCell ref="I4:J4"/>
    <mergeCell ref="G4:H4"/>
    <mergeCell ref="K4:L4"/>
  </mergeCells>
  <phoneticPr fontId="2"/>
  <printOptions gridLinesSet="0"/>
  <pageMargins left="0.23622047244094491" right="0.23622047244094491" top="0.74803149606299213" bottom="0.74803149606299213" header="0.31496062992125984" footer="0.31496062992125984"/>
  <pageSetup paperSize="9" orientation="portrait" r:id="rId1"/>
  <headerFooter scaleWithDoc="0" alignWithMargins="0">
    <oddFooter>&amp;C71</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ransitionEvaluation="1" codeName="Sheet8">
    <pageSetUpPr fitToPage="1"/>
  </sheetPr>
  <dimension ref="C1:M66"/>
  <sheetViews>
    <sheetView view="pageBreakPreview" zoomScaleNormal="100" zoomScaleSheetLayoutView="100" workbookViewId="0"/>
  </sheetViews>
  <sheetFormatPr defaultColWidth="6.81640625" defaultRowHeight="14"/>
  <cols>
    <col min="1" max="2" width="2.36328125" style="23" customWidth="1"/>
    <col min="3" max="3" width="3.6328125" style="23" customWidth="1"/>
    <col min="4" max="4" width="3.36328125" style="23" customWidth="1"/>
    <col min="5" max="5" width="22.90625" style="23" customWidth="1"/>
    <col min="6" max="6" width="12.08984375" style="23" customWidth="1"/>
    <col min="7" max="7" width="8.6328125" style="23" customWidth="1"/>
    <col min="8" max="8" width="12.08984375" style="23" customWidth="1"/>
    <col min="9" max="9" width="8.6328125" style="23" customWidth="1"/>
    <col min="10" max="10" width="12.08984375" style="23" customWidth="1"/>
    <col min="11" max="11" width="8.6328125" style="23" customWidth="1"/>
    <col min="12" max="12" width="12.08984375" style="23" customWidth="1"/>
    <col min="13" max="13" width="8.6328125" style="23" customWidth="1"/>
    <col min="14" max="16384" width="6.81640625" style="23"/>
  </cols>
  <sheetData>
    <row r="1" spans="3:13" ht="22.5" customHeight="1">
      <c r="C1" s="302" t="s">
        <v>179</v>
      </c>
      <c r="D1" s="21"/>
      <c r="E1" s="21"/>
      <c r="F1" s="22"/>
      <c r="G1" s="22"/>
      <c r="H1" s="22"/>
      <c r="I1" s="22"/>
      <c r="J1" s="22"/>
      <c r="K1" s="22"/>
    </row>
    <row r="2" spans="3:13" ht="16.5" customHeight="1">
      <c r="C2" s="24"/>
      <c r="F2" s="25"/>
      <c r="G2" s="25"/>
      <c r="H2" s="25"/>
      <c r="I2" s="25"/>
      <c r="J2" s="25"/>
      <c r="K2" s="25"/>
    </row>
    <row r="3" spans="3:13" ht="16.5" customHeight="1" thickBot="1">
      <c r="C3" s="518" t="s">
        <v>185</v>
      </c>
      <c r="D3" s="518"/>
      <c r="E3" s="518"/>
      <c r="F3" s="518"/>
      <c r="G3" s="518"/>
      <c r="H3" s="518"/>
      <c r="I3" s="518"/>
      <c r="J3" s="518"/>
      <c r="K3" s="518"/>
      <c r="L3" s="518"/>
      <c r="M3" s="518"/>
    </row>
    <row r="4" spans="3:13" ht="16.5" customHeight="1">
      <c r="C4" s="519" t="s">
        <v>139</v>
      </c>
      <c r="D4" s="520"/>
      <c r="E4" s="520"/>
      <c r="F4" s="307" t="s">
        <v>311</v>
      </c>
      <c r="G4" s="102"/>
      <c r="H4" s="101" t="s">
        <v>317</v>
      </c>
      <c r="I4" s="102"/>
      <c r="J4" s="101" t="s">
        <v>353</v>
      </c>
      <c r="K4" s="102"/>
      <c r="L4" s="101" t="s">
        <v>360</v>
      </c>
      <c r="M4" s="102"/>
    </row>
    <row r="5" spans="3:13" ht="16.5" customHeight="1" thickBot="1">
      <c r="C5" s="521"/>
      <c r="D5" s="521"/>
      <c r="E5" s="521"/>
      <c r="F5" s="308" t="s">
        <v>93</v>
      </c>
      <c r="G5" s="104" t="s">
        <v>123</v>
      </c>
      <c r="H5" s="103" t="s">
        <v>93</v>
      </c>
      <c r="I5" s="104" t="s">
        <v>123</v>
      </c>
      <c r="J5" s="103" t="s">
        <v>93</v>
      </c>
      <c r="K5" s="104" t="s">
        <v>123</v>
      </c>
      <c r="L5" s="103" t="s">
        <v>93</v>
      </c>
      <c r="M5" s="104" t="s">
        <v>123</v>
      </c>
    </row>
    <row r="6" spans="3:13" ht="14.25" customHeight="1">
      <c r="C6" s="522" t="s">
        <v>252</v>
      </c>
      <c r="D6" s="523"/>
      <c r="E6" s="523"/>
      <c r="F6" s="309">
        <v>247624</v>
      </c>
      <c r="G6" s="106">
        <v>100</v>
      </c>
      <c r="H6" s="105">
        <v>235625</v>
      </c>
      <c r="I6" s="106">
        <v>100</v>
      </c>
      <c r="J6" s="196">
        <v>255933</v>
      </c>
      <c r="K6" s="106">
        <v>100</v>
      </c>
      <c r="L6" s="196">
        <v>286323</v>
      </c>
      <c r="M6" s="106">
        <v>100</v>
      </c>
    </row>
    <row r="7" spans="3:13" ht="14.25" customHeight="1">
      <c r="C7" s="107"/>
      <c r="D7" s="522" t="s">
        <v>253</v>
      </c>
      <c r="E7" s="523"/>
      <c r="F7" s="310">
        <v>57727</v>
      </c>
      <c r="G7" s="109">
        <v>23.31</v>
      </c>
      <c r="H7" s="110">
        <v>59462</v>
      </c>
      <c r="I7" s="106">
        <v>23.31</v>
      </c>
      <c r="J7" s="108">
        <v>68201</v>
      </c>
      <c r="K7" s="106">
        <f>ROUND((J7/J6)*100,2)</f>
        <v>26.65</v>
      </c>
      <c r="L7" s="108">
        <v>72310</v>
      </c>
      <c r="M7" s="106">
        <f>ROUND((L7/L6)*100,2)</f>
        <v>25.25</v>
      </c>
    </row>
    <row r="8" spans="3:13">
      <c r="C8" s="107"/>
      <c r="D8" s="107"/>
      <c r="E8" s="303" t="s">
        <v>254</v>
      </c>
      <c r="F8" s="311">
        <v>4495</v>
      </c>
      <c r="G8" s="112">
        <v>1.82</v>
      </c>
      <c r="H8" s="181">
        <v>4444</v>
      </c>
      <c r="I8" s="114">
        <v>1.82</v>
      </c>
      <c r="J8" s="113">
        <v>4583</v>
      </c>
      <c r="K8" s="114">
        <f>ROUND((J8/J6)*100,2)</f>
        <v>1.79</v>
      </c>
      <c r="L8" s="113">
        <v>5591</v>
      </c>
      <c r="M8" s="114">
        <f>ROUND((L8/L6)*100,2)</f>
        <v>1.95</v>
      </c>
    </row>
    <row r="9" spans="3:13">
      <c r="C9" s="107"/>
      <c r="D9" s="107"/>
      <c r="E9" s="303" t="s">
        <v>255</v>
      </c>
      <c r="F9" s="311">
        <v>2799</v>
      </c>
      <c r="G9" s="114">
        <v>1.1299999999999999</v>
      </c>
      <c r="H9" s="113">
        <v>2583</v>
      </c>
      <c r="I9" s="114">
        <v>1.1299999999999999</v>
      </c>
      <c r="J9" s="113">
        <v>3037</v>
      </c>
      <c r="K9" s="114">
        <f>ROUND((J9/J6)*100,2)</f>
        <v>1.19</v>
      </c>
      <c r="L9" s="113">
        <v>3329</v>
      </c>
      <c r="M9" s="114">
        <f>ROUND((L9/L6)*100,2)</f>
        <v>1.1599999999999999</v>
      </c>
    </row>
    <row r="10" spans="3:13">
      <c r="C10" s="107"/>
      <c r="D10" s="107"/>
      <c r="E10" s="303" t="s">
        <v>256</v>
      </c>
      <c r="F10" s="311">
        <v>6016</v>
      </c>
      <c r="G10" s="114">
        <v>2.4300000000000002</v>
      </c>
      <c r="H10" s="113">
        <v>5763</v>
      </c>
      <c r="I10" s="114">
        <v>2.4300000000000002</v>
      </c>
      <c r="J10" s="113">
        <v>6854</v>
      </c>
      <c r="K10" s="114">
        <f>ROUND((J10/J6)*100,2)</f>
        <v>2.68</v>
      </c>
      <c r="L10" s="113">
        <v>6922</v>
      </c>
      <c r="M10" s="114">
        <f>ROUND((L10/L6)*100,2)</f>
        <v>2.42</v>
      </c>
    </row>
    <row r="11" spans="3:13">
      <c r="C11" s="107"/>
      <c r="D11" s="107"/>
      <c r="E11" s="303" t="s">
        <v>140</v>
      </c>
      <c r="F11" s="311">
        <v>2760</v>
      </c>
      <c r="G11" s="114">
        <v>1.1100000000000001</v>
      </c>
      <c r="H11" s="113">
        <v>2419</v>
      </c>
      <c r="I11" s="114">
        <v>1.1100000000000001</v>
      </c>
      <c r="J11" s="113">
        <v>3088</v>
      </c>
      <c r="K11" s="114">
        <f>ROUND((J11/J6)*100,2)</f>
        <v>1.21</v>
      </c>
      <c r="L11" s="113">
        <v>3181</v>
      </c>
      <c r="M11" s="114">
        <f>ROUND((L11/L6)*100,2)</f>
        <v>1.1100000000000001</v>
      </c>
    </row>
    <row r="12" spans="3:13">
      <c r="C12" s="107"/>
      <c r="D12" s="107"/>
      <c r="E12" s="303" t="s">
        <v>258</v>
      </c>
      <c r="F12" s="311">
        <v>4889</v>
      </c>
      <c r="G12" s="114">
        <v>1.97</v>
      </c>
      <c r="H12" s="113">
        <v>4456</v>
      </c>
      <c r="I12" s="114">
        <v>1.97</v>
      </c>
      <c r="J12" s="113">
        <v>5840</v>
      </c>
      <c r="K12" s="114">
        <f>ROUND((J12/J6)*100,2)</f>
        <v>2.2799999999999998</v>
      </c>
      <c r="L12" s="113">
        <v>6449</v>
      </c>
      <c r="M12" s="114">
        <f>ROUND((L12/L6)*100,2)</f>
        <v>2.25</v>
      </c>
    </row>
    <row r="13" spans="3:13">
      <c r="C13" s="107"/>
      <c r="D13" s="107"/>
      <c r="E13" s="303" t="s">
        <v>257</v>
      </c>
      <c r="F13" s="311">
        <v>1354</v>
      </c>
      <c r="G13" s="114">
        <v>0.55000000000000004</v>
      </c>
      <c r="H13" s="113">
        <v>1382</v>
      </c>
      <c r="I13" s="114">
        <v>0.55000000000000004</v>
      </c>
      <c r="J13" s="113">
        <v>1653</v>
      </c>
      <c r="K13" s="114">
        <f>ROUND((J13/J6)*100,2)</f>
        <v>0.65</v>
      </c>
      <c r="L13" s="113">
        <v>2046</v>
      </c>
      <c r="M13" s="114">
        <f>ROUND((L13/L6)*100,2)</f>
        <v>0.71</v>
      </c>
    </row>
    <row r="14" spans="3:13">
      <c r="C14" s="107"/>
      <c r="D14" s="107"/>
      <c r="E14" s="303" t="s">
        <v>259</v>
      </c>
      <c r="F14" s="311">
        <v>2579</v>
      </c>
      <c r="G14" s="114">
        <v>1.04</v>
      </c>
      <c r="H14" s="113">
        <v>2459</v>
      </c>
      <c r="I14" s="114">
        <v>1.04</v>
      </c>
      <c r="J14" s="113">
        <v>2880</v>
      </c>
      <c r="K14" s="114">
        <f>ROUND((J14/J6)*100,2)</f>
        <v>1.1299999999999999</v>
      </c>
      <c r="L14" s="113">
        <v>3082</v>
      </c>
      <c r="M14" s="114">
        <f>ROUND((L14/L6)*100,2)</f>
        <v>1.08</v>
      </c>
    </row>
    <row r="15" spans="3:13">
      <c r="C15" s="107"/>
      <c r="D15" s="107"/>
      <c r="E15" s="303" t="s">
        <v>260</v>
      </c>
      <c r="F15" s="311">
        <v>5108</v>
      </c>
      <c r="G15" s="114">
        <v>2.06</v>
      </c>
      <c r="H15" s="113">
        <v>5228</v>
      </c>
      <c r="I15" s="114">
        <v>2.06</v>
      </c>
      <c r="J15" s="113">
        <v>5740</v>
      </c>
      <c r="K15" s="114">
        <f>ROUND((J15/J6)*100,2)</f>
        <v>2.2400000000000002</v>
      </c>
      <c r="L15" s="113">
        <v>6540</v>
      </c>
      <c r="M15" s="114">
        <f>ROUND((L15/L6)*100,2)</f>
        <v>2.2799999999999998</v>
      </c>
    </row>
    <row r="16" spans="3:13">
      <c r="C16" s="107"/>
      <c r="D16" s="107"/>
      <c r="E16" s="303" t="s">
        <v>261</v>
      </c>
      <c r="F16" s="311">
        <v>9564</v>
      </c>
      <c r="G16" s="114">
        <v>3.86</v>
      </c>
      <c r="H16" s="113">
        <v>11193</v>
      </c>
      <c r="I16" s="114">
        <v>3.86</v>
      </c>
      <c r="J16" s="113">
        <v>9434</v>
      </c>
      <c r="K16" s="114">
        <f>ROUND((J16/J6)*100,2)</f>
        <v>3.69</v>
      </c>
      <c r="L16" s="113">
        <v>10251</v>
      </c>
      <c r="M16" s="114">
        <f>ROUND((L16/L6)*100,2)</f>
        <v>3.58</v>
      </c>
    </row>
    <row r="17" spans="3:13">
      <c r="C17" s="107"/>
      <c r="D17" s="107"/>
      <c r="E17" s="303" t="s">
        <v>262</v>
      </c>
      <c r="F17" s="311">
        <v>4203</v>
      </c>
      <c r="G17" s="114">
        <v>1.7</v>
      </c>
      <c r="H17" s="113">
        <v>4008</v>
      </c>
      <c r="I17" s="114">
        <v>1.7</v>
      </c>
      <c r="J17" s="113">
        <v>4168</v>
      </c>
      <c r="K17" s="114">
        <f>ROUND((J17/J6)*100,2)</f>
        <v>1.63</v>
      </c>
      <c r="L17" s="113">
        <v>4975</v>
      </c>
      <c r="M17" s="114">
        <f>ROUND((L17/L6)*100,2)</f>
        <v>1.74</v>
      </c>
    </row>
    <row r="18" spans="3:13">
      <c r="C18" s="107"/>
      <c r="D18" s="107"/>
      <c r="E18" s="303" t="s">
        <v>263</v>
      </c>
      <c r="F18" s="311">
        <v>2295</v>
      </c>
      <c r="G18" s="114">
        <v>0.93</v>
      </c>
      <c r="H18" s="113">
        <v>2761</v>
      </c>
      <c r="I18" s="114">
        <v>0.93</v>
      </c>
      <c r="J18" s="113">
        <v>3551</v>
      </c>
      <c r="K18" s="114">
        <f>ROUND((J18/J6)*100,2)</f>
        <v>1.39</v>
      </c>
      <c r="L18" s="113">
        <v>3613</v>
      </c>
      <c r="M18" s="114">
        <f>ROUND((L18/L6)*100,2)</f>
        <v>1.26</v>
      </c>
    </row>
    <row r="19" spans="3:13">
      <c r="C19" s="107"/>
      <c r="D19" s="107"/>
      <c r="E19" s="303" t="s">
        <v>264</v>
      </c>
      <c r="F19" s="311">
        <v>11665</v>
      </c>
      <c r="G19" s="114">
        <v>4.71</v>
      </c>
      <c r="H19" s="113">
        <v>12768</v>
      </c>
      <c r="I19" s="114">
        <v>4.71</v>
      </c>
      <c r="J19" s="113">
        <v>17374</v>
      </c>
      <c r="K19" s="114">
        <f>ROUND((J19/J6)*100,2)</f>
        <v>6.79</v>
      </c>
      <c r="L19" s="113">
        <v>16331</v>
      </c>
      <c r="M19" s="114">
        <f>ROUND((L19/L6)*100,2)</f>
        <v>5.7</v>
      </c>
    </row>
    <row r="20" spans="3:13" ht="14.25" customHeight="1">
      <c r="C20" s="107"/>
      <c r="D20" s="522" t="s">
        <v>265</v>
      </c>
      <c r="E20" s="523"/>
      <c r="F20" s="312">
        <v>27967</v>
      </c>
      <c r="G20" s="106">
        <v>11.29</v>
      </c>
      <c r="H20" s="115">
        <v>30084</v>
      </c>
      <c r="I20" s="106">
        <v>11.29</v>
      </c>
      <c r="J20" s="115">
        <v>23849</v>
      </c>
      <c r="K20" s="106">
        <f>ROUND((J20/J6)*100,2)</f>
        <v>9.32</v>
      </c>
      <c r="L20" s="115">
        <v>29344</v>
      </c>
      <c r="M20" s="106">
        <f>ROUND((L20/L6)*100,2)</f>
        <v>10.25</v>
      </c>
    </row>
    <row r="21" spans="3:13">
      <c r="C21" s="107"/>
      <c r="D21" s="107"/>
      <c r="E21" s="303" t="s">
        <v>266</v>
      </c>
      <c r="F21" s="311">
        <v>22894</v>
      </c>
      <c r="G21" s="114">
        <v>9.25</v>
      </c>
      <c r="H21" s="113">
        <v>22384</v>
      </c>
      <c r="I21" s="114">
        <v>9.25</v>
      </c>
      <c r="J21" s="113">
        <v>20938</v>
      </c>
      <c r="K21" s="114">
        <f>ROUND((J21/J6)*100,2)</f>
        <v>8.18</v>
      </c>
      <c r="L21" s="113">
        <v>24704</v>
      </c>
      <c r="M21" s="114">
        <f>ROUND((L21/L6)*100,2)</f>
        <v>8.6300000000000008</v>
      </c>
    </row>
    <row r="22" spans="3:13">
      <c r="C22" s="107"/>
      <c r="D22" s="107"/>
      <c r="E22" s="303" t="s">
        <v>267</v>
      </c>
      <c r="F22" s="311">
        <v>5072</v>
      </c>
      <c r="G22" s="114">
        <v>2.0499999999999998</v>
      </c>
      <c r="H22" s="113">
        <v>7700</v>
      </c>
      <c r="I22" s="114">
        <v>2.0499999999999998</v>
      </c>
      <c r="J22" s="113">
        <v>2911</v>
      </c>
      <c r="K22" s="114">
        <f>ROUND((J22/J6)*100,2)</f>
        <v>1.1399999999999999</v>
      </c>
      <c r="L22" s="113">
        <v>4640</v>
      </c>
      <c r="M22" s="114">
        <f>ROUND((L22/L6)*100,2)</f>
        <v>1.62</v>
      </c>
    </row>
    <row r="23" spans="3:13" ht="14.25" customHeight="1">
      <c r="C23" s="107"/>
      <c r="D23" s="522" t="s">
        <v>268</v>
      </c>
      <c r="E23" s="524"/>
      <c r="F23" s="312">
        <v>16374</v>
      </c>
      <c r="G23" s="106">
        <v>6.61</v>
      </c>
      <c r="H23" s="115">
        <v>16822</v>
      </c>
      <c r="I23" s="106">
        <v>6.61</v>
      </c>
      <c r="J23" s="115">
        <v>17756</v>
      </c>
      <c r="K23" s="106">
        <f>ROUND((J23/J6)*100,2)</f>
        <v>6.94</v>
      </c>
      <c r="L23" s="115">
        <v>16965</v>
      </c>
      <c r="M23" s="106">
        <f>ROUND((L23/L6)*100,2)</f>
        <v>5.93</v>
      </c>
    </row>
    <row r="24" spans="3:13">
      <c r="C24" s="107"/>
      <c r="D24" s="107"/>
      <c r="E24" s="303" t="s">
        <v>269</v>
      </c>
      <c r="F24" s="311">
        <v>7731</v>
      </c>
      <c r="G24" s="114">
        <v>3.12</v>
      </c>
      <c r="H24" s="113">
        <v>8585</v>
      </c>
      <c r="I24" s="114">
        <v>3.12</v>
      </c>
      <c r="J24" s="113">
        <v>8321</v>
      </c>
      <c r="K24" s="114">
        <f>ROUND((J24/J6)*100,2)</f>
        <v>3.25</v>
      </c>
      <c r="L24" s="113">
        <v>8255</v>
      </c>
      <c r="M24" s="114">
        <f>ROUND((L24/L6)*100,2)</f>
        <v>2.88</v>
      </c>
    </row>
    <row r="25" spans="3:13">
      <c r="C25" s="107"/>
      <c r="D25" s="107"/>
      <c r="E25" s="303" t="s">
        <v>270</v>
      </c>
      <c r="F25" s="311">
        <v>4014</v>
      </c>
      <c r="G25" s="114">
        <v>1.62</v>
      </c>
      <c r="H25" s="113">
        <v>3901</v>
      </c>
      <c r="I25" s="114">
        <v>1.62</v>
      </c>
      <c r="J25" s="113">
        <v>4843</v>
      </c>
      <c r="K25" s="114">
        <f>ROUND((J25/J6)*100,2)</f>
        <v>1.89</v>
      </c>
      <c r="L25" s="113">
        <v>4588</v>
      </c>
      <c r="M25" s="114">
        <f>ROUND((L25/L6)*100,2)</f>
        <v>1.6</v>
      </c>
    </row>
    <row r="26" spans="3:13">
      <c r="C26" s="107"/>
      <c r="D26" s="107"/>
      <c r="E26" s="303" t="s">
        <v>271</v>
      </c>
      <c r="F26" s="311">
        <v>288</v>
      </c>
      <c r="G26" s="114">
        <v>0.12</v>
      </c>
      <c r="H26" s="113">
        <v>236</v>
      </c>
      <c r="I26" s="114">
        <v>0.12</v>
      </c>
      <c r="J26" s="113">
        <v>333</v>
      </c>
      <c r="K26" s="114">
        <f>ROUND((J26/J6)*100,2)</f>
        <v>0.13</v>
      </c>
      <c r="L26" s="113">
        <v>291</v>
      </c>
      <c r="M26" s="114">
        <f>ROUND((L26/L6)*100,2)</f>
        <v>0.1</v>
      </c>
    </row>
    <row r="27" spans="3:13">
      <c r="C27" s="107"/>
      <c r="D27" s="107"/>
      <c r="E27" s="303" t="s">
        <v>141</v>
      </c>
      <c r="F27" s="311">
        <v>4341</v>
      </c>
      <c r="G27" s="114">
        <v>1.75</v>
      </c>
      <c r="H27" s="113">
        <v>4100</v>
      </c>
      <c r="I27" s="114">
        <v>1.75</v>
      </c>
      <c r="J27" s="113">
        <v>4258</v>
      </c>
      <c r="K27" s="114">
        <f>ROUND((J27/J6)*100,2)</f>
        <v>1.66</v>
      </c>
      <c r="L27" s="113">
        <v>3830</v>
      </c>
      <c r="M27" s="114">
        <f>ROUND((L27/L6)*100,2)</f>
        <v>1.34</v>
      </c>
    </row>
    <row r="28" spans="3:13" ht="14.25" customHeight="1">
      <c r="C28" s="107"/>
      <c r="D28" s="522" t="s">
        <v>272</v>
      </c>
      <c r="E28" s="524"/>
      <c r="F28" s="310">
        <v>10043</v>
      </c>
      <c r="G28" s="106">
        <v>4.0599999999999996</v>
      </c>
      <c r="H28" s="108">
        <v>8812</v>
      </c>
      <c r="I28" s="106">
        <v>4.0599999999999996</v>
      </c>
      <c r="J28" s="108">
        <v>9340</v>
      </c>
      <c r="K28" s="106">
        <f>ROUND((J28/J6)*100,2)</f>
        <v>3.65</v>
      </c>
      <c r="L28" s="108">
        <v>10964</v>
      </c>
      <c r="M28" s="106">
        <f>ROUND((L28/L6)*100,2)</f>
        <v>3.83</v>
      </c>
    </row>
    <row r="29" spans="3:13">
      <c r="C29" s="107"/>
      <c r="D29" s="107"/>
      <c r="E29" s="303" t="s">
        <v>273</v>
      </c>
      <c r="F29" s="311">
        <v>3291</v>
      </c>
      <c r="G29" s="114">
        <v>1.33</v>
      </c>
      <c r="H29" s="113">
        <v>2760</v>
      </c>
      <c r="I29" s="114">
        <v>1.33</v>
      </c>
      <c r="J29" s="113">
        <v>3008</v>
      </c>
      <c r="K29" s="114">
        <f>ROUND((J29/J6)*100,2)</f>
        <v>1.18</v>
      </c>
      <c r="L29" s="113">
        <v>3365</v>
      </c>
      <c r="M29" s="114">
        <f>ROUND((L29/L6)*100,2)</f>
        <v>1.18</v>
      </c>
    </row>
    <row r="30" spans="3:13">
      <c r="C30" s="107"/>
      <c r="D30" s="107"/>
      <c r="E30" s="304" t="s">
        <v>274</v>
      </c>
      <c r="F30" s="311">
        <v>408</v>
      </c>
      <c r="G30" s="114">
        <v>0.16</v>
      </c>
      <c r="H30" s="113">
        <v>577</v>
      </c>
      <c r="I30" s="114">
        <v>0.16</v>
      </c>
      <c r="J30" s="113">
        <v>370</v>
      </c>
      <c r="K30" s="114">
        <f>ROUND((J30/J6)*100,2)</f>
        <v>0.14000000000000001</v>
      </c>
      <c r="L30" s="113">
        <v>445</v>
      </c>
      <c r="M30" s="114">
        <f>ROUND((L30/L6)*100,2)</f>
        <v>0.16</v>
      </c>
    </row>
    <row r="31" spans="3:13">
      <c r="C31" s="107"/>
      <c r="D31" s="107"/>
      <c r="E31" s="303" t="s">
        <v>275</v>
      </c>
      <c r="F31" s="311">
        <v>860</v>
      </c>
      <c r="G31" s="114">
        <v>0.35</v>
      </c>
      <c r="H31" s="113">
        <v>431</v>
      </c>
      <c r="I31" s="114">
        <v>0.35</v>
      </c>
      <c r="J31" s="113">
        <v>906</v>
      </c>
      <c r="K31" s="114">
        <f>ROUND((J31/J6)*100,2)</f>
        <v>0.35</v>
      </c>
      <c r="L31" s="113">
        <v>1208</v>
      </c>
      <c r="M31" s="114">
        <f>ROUND((L31/L6)*100,2)</f>
        <v>0.42</v>
      </c>
    </row>
    <row r="32" spans="3:13">
      <c r="C32" s="107"/>
      <c r="D32" s="107"/>
      <c r="E32" s="303" t="s">
        <v>276</v>
      </c>
      <c r="F32" s="311">
        <v>2100</v>
      </c>
      <c r="G32" s="114">
        <v>0.85</v>
      </c>
      <c r="H32" s="113">
        <v>2008</v>
      </c>
      <c r="I32" s="114">
        <v>0.85</v>
      </c>
      <c r="J32" s="113">
        <v>1970</v>
      </c>
      <c r="K32" s="114">
        <f>ROUND((J32/J6)*100,2)</f>
        <v>0.77</v>
      </c>
      <c r="L32" s="113">
        <v>2643</v>
      </c>
      <c r="M32" s="114">
        <f>ROUND((L32/L6)*100,2)</f>
        <v>0.92</v>
      </c>
    </row>
    <row r="33" spans="3:13">
      <c r="C33" s="107"/>
      <c r="D33" s="107"/>
      <c r="E33" s="303" t="s">
        <v>277</v>
      </c>
      <c r="F33" s="311">
        <v>2697</v>
      </c>
      <c r="G33" s="114">
        <v>1.0900000000000001</v>
      </c>
      <c r="H33" s="113">
        <v>2612</v>
      </c>
      <c r="I33" s="114">
        <v>1.0900000000000001</v>
      </c>
      <c r="J33" s="113">
        <v>2594</v>
      </c>
      <c r="K33" s="114">
        <f>ROUND((J33/J6)*100,2)</f>
        <v>1.01</v>
      </c>
      <c r="L33" s="113">
        <v>2961</v>
      </c>
      <c r="M33" s="114">
        <f>ROUND((L33/L6)*100,2)</f>
        <v>1.03</v>
      </c>
    </row>
    <row r="34" spans="3:13">
      <c r="C34" s="107"/>
      <c r="D34" s="107"/>
      <c r="E34" s="303" t="s">
        <v>278</v>
      </c>
      <c r="F34" s="311">
        <v>687</v>
      </c>
      <c r="G34" s="114">
        <v>0.28000000000000003</v>
      </c>
      <c r="H34" s="113">
        <v>424</v>
      </c>
      <c r="I34" s="114">
        <v>0.28000000000000003</v>
      </c>
      <c r="J34" s="113">
        <v>492</v>
      </c>
      <c r="K34" s="114">
        <f>ROUND((J34/J6)*100,2)</f>
        <v>0.19</v>
      </c>
      <c r="L34" s="113">
        <v>342</v>
      </c>
      <c r="M34" s="114">
        <f>ROUND((L34/L6)*100,2)</f>
        <v>0.12</v>
      </c>
    </row>
    <row r="35" spans="3:13" ht="14.25" customHeight="1">
      <c r="C35" s="107"/>
      <c r="D35" s="522" t="s">
        <v>279</v>
      </c>
      <c r="E35" s="524"/>
      <c r="F35" s="310">
        <v>6827</v>
      </c>
      <c r="G35" s="106">
        <v>2.76</v>
      </c>
      <c r="H35" s="108">
        <v>7968</v>
      </c>
      <c r="I35" s="106">
        <v>2.76</v>
      </c>
      <c r="J35" s="108">
        <v>8759</v>
      </c>
      <c r="K35" s="106">
        <f>ROUND((J35/J6)*100,2)</f>
        <v>3.42</v>
      </c>
      <c r="L35" s="108">
        <v>10422</v>
      </c>
      <c r="M35" s="106">
        <f>ROUND((L35/L6)*100,2)</f>
        <v>3.64</v>
      </c>
    </row>
    <row r="36" spans="3:13">
      <c r="C36" s="107"/>
      <c r="D36" s="107"/>
      <c r="E36" s="303" t="s">
        <v>280</v>
      </c>
      <c r="F36" s="311">
        <v>5</v>
      </c>
      <c r="G36" s="114">
        <v>0</v>
      </c>
      <c r="H36" s="113">
        <v>2</v>
      </c>
      <c r="I36" s="114">
        <v>0</v>
      </c>
      <c r="J36" s="113">
        <v>30</v>
      </c>
      <c r="K36" s="114">
        <f>ROUND((J36/J6)*100,2)</f>
        <v>0.01</v>
      </c>
      <c r="L36" s="113">
        <v>19</v>
      </c>
      <c r="M36" s="114">
        <f>ROUND((L36/L6)*100,2)</f>
        <v>0.01</v>
      </c>
    </row>
    <row r="37" spans="3:13">
      <c r="C37" s="107"/>
      <c r="D37" s="107"/>
      <c r="E37" s="303" t="s">
        <v>281</v>
      </c>
      <c r="F37" s="311">
        <v>2455</v>
      </c>
      <c r="G37" s="114">
        <v>0.99</v>
      </c>
      <c r="H37" s="113">
        <v>3511</v>
      </c>
      <c r="I37" s="114">
        <v>0.99</v>
      </c>
      <c r="J37" s="113">
        <v>3272</v>
      </c>
      <c r="K37" s="114">
        <f>ROUND((J37/J6)*100,2)</f>
        <v>1.28</v>
      </c>
      <c r="L37" s="113">
        <v>4518</v>
      </c>
      <c r="M37" s="114">
        <f>ROUND((L37/L6)*100,2)</f>
        <v>1.58</v>
      </c>
    </row>
    <row r="38" spans="3:13">
      <c r="C38" s="107"/>
      <c r="D38" s="107"/>
      <c r="E38" s="303" t="s">
        <v>282</v>
      </c>
      <c r="F38" s="311">
        <v>1278</v>
      </c>
      <c r="G38" s="114">
        <v>0.52</v>
      </c>
      <c r="H38" s="113">
        <v>1496</v>
      </c>
      <c r="I38" s="114">
        <v>0.52</v>
      </c>
      <c r="J38" s="113">
        <v>1617</v>
      </c>
      <c r="K38" s="114">
        <f>ROUND((J38/J6)*100,2)</f>
        <v>0.63</v>
      </c>
      <c r="L38" s="113">
        <v>2127</v>
      </c>
      <c r="M38" s="114">
        <f>ROUND((L38/L6)*100,2)</f>
        <v>0.74</v>
      </c>
    </row>
    <row r="39" spans="3:13">
      <c r="C39" s="107"/>
      <c r="D39" s="107"/>
      <c r="E39" s="303" t="s">
        <v>283</v>
      </c>
      <c r="F39" s="311">
        <v>774</v>
      </c>
      <c r="G39" s="114">
        <v>0.31</v>
      </c>
      <c r="H39" s="113">
        <v>717</v>
      </c>
      <c r="I39" s="114">
        <v>0.31</v>
      </c>
      <c r="J39" s="113">
        <v>772</v>
      </c>
      <c r="K39" s="114">
        <f>ROUND((J39/J6)*100,2)</f>
        <v>0.3</v>
      </c>
      <c r="L39" s="113">
        <v>1077</v>
      </c>
      <c r="M39" s="114">
        <f>ROUND((L39/L6)*100,2)</f>
        <v>0.38</v>
      </c>
    </row>
    <row r="40" spans="3:13">
      <c r="C40" s="107"/>
      <c r="D40" s="107"/>
      <c r="E40" s="303" t="s">
        <v>284</v>
      </c>
      <c r="F40" s="311">
        <v>123</v>
      </c>
      <c r="G40" s="114">
        <v>0.05</v>
      </c>
      <c r="H40" s="113">
        <v>49</v>
      </c>
      <c r="I40" s="114">
        <v>0.05</v>
      </c>
      <c r="J40" s="113">
        <v>21</v>
      </c>
      <c r="K40" s="114">
        <f>ROUND((J40/J6)*100,2)</f>
        <v>0.01</v>
      </c>
      <c r="L40" s="113">
        <v>110</v>
      </c>
      <c r="M40" s="114">
        <f>ROUND((L40/L6)*100,2)</f>
        <v>0.04</v>
      </c>
    </row>
    <row r="41" spans="3:13">
      <c r="C41" s="107"/>
      <c r="D41" s="107"/>
      <c r="E41" s="303" t="s">
        <v>285</v>
      </c>
      <c r="F41" s="311">
        <v>540</v>
      </c>
      <c r="G41" s="114">
        <v>0.22</v>
      </c>
      <c r="H41" s="113">
        <v>591</v>
      </c>
      <c r="I41" s="114">
        <v>0.22</v>
      </c>
      <c r="J41" s="113">
        <v>726</v>
      </c>
      <c r="K41" s="114">
        <f>ROUND((J41/J6)*100,2)</f>
        <v>0.28000000000000003</v>
      </c>
      <c r="L41" s="113">
        <v>659</v>
      </c>
      <c r="M41" s="114">
        <f>ROUND((L41/L6)*100,2)</f>
        <v>0.23</v>
      </c>
    </row>
    <row r="42" spans="3:13">
      <c r="C42" s="107"/>
      <c r="D42" s="107"/>
      <c r="E42" s="303" t="s">
        <v>286</v>
      </c>
      <c r="F42" s="311">
        <v>858</v>
      </c>
      <c r="G42" s="114">
        <v>0.35</v>
      </c>
      <c r="H42" s="113">
        <v>1183</v>
      </c>
      <c r="I42" s="114">
        <v>0.35</v>
      </c>
      <c r="J42" s="113">
        <v>1221</v>
      </c>
      <c r="K42" s="114">
        <f>ROUND((J42/J6)*100,2)</f>
        <v>0.48</v>
      </c>
      <c r="L42" s="113">
        <v>1532</v>
      </c>
      <c r="M42" s="114">
        <f>ROUND((L42/L6)*100,2)</f>
        <v>0.54</v>
      </c>
    </row>
    <row r="43" spans="3:13">
      <c r="C43" s="107"/>
      <c r="D43" s="107"/>
      <c r="E43" s="303" t="s">
        <v>287</v>
      </c>
      <c r="F43" s="311">
        <v>792</v>
      </c>
      <c r="G43" s="114">
        <v>0.32</v>
      </c>
      <c r="H43" s="113">
        <v>418</v>
      </c>
      <c r="I43" s="114">
        <v>0.32</v>
      </c>
      <c r="J43" s="113">
        <v>1100</v>
      </c>
      <c r="K43" s="114">
        <f>ROUND((J43/J6)*100,2)</f>
        <v>0.43</v>
      </c>
      <c r="L43" s="113">
        <v>380</v>
      </c>
      <c r="M43" s="114">
        <f>ROUND((L43/L6)*100,2)</f>
        <v>0.13</v>
      </c>
    </row>
    <row r="44" spans="3:13" ht="14.25" customHeight="1">
      <c r="C44" s="107"/>
      <c r="D44" s="522" t="s">
        <v>288</v>
      </c>
      <c r="E44" s="524"/>
      <c r="F44" s="310">
        <v>10090</v>
      </c>
      <c r="G44" s="106">
        <v>4.07</v>
      </c>
      <c r="H44" s="108">
        <v>10834</v>
      </c>
      <c r="I44" s="106">
        <v>4.07</v>
      </c>
      <c r="J44" s="108">
        <v>12391</v>
      </c>
      <c r="K44" s="106">
        <f>ROUND((J44/J6)*100,2)</f>
        <v>4.84</v>
      </c>
      <c r="L44" s="108">
        <v>14820</v>
      </c>
      <c r="M44" s="106">
        <f>ROUND((L44/L6)*100,2)</f>
        <v>5.18</v>
      </c>
    </row>
    <row r="45" spans="3:13">
      <c r="C45" s="107"/>
      <c r="D45" s="107"/>
      <c r="E45" s="303" t="s">
        <v>289</v>
      </c>
      <c r="F45" s="311">
        <v>1416</v>
      </c>
      <c r="G45" s="114">
        <v>0.56999999999999995</v>
      </c>
      <c r="H45" s="113">
        <v>1788</v>
      </c>
      <c r="I45" s="114">
        <v>0.56999999999999995</v>
      </c>
      <c r="J45" s="113">
        <v>2046</v>
      </c>
      <c r="K45" s="114">
        <f>ROUND((J45/J6)*100,2)</f>
        <v>0.8</v>
      </c>
      <c r="L45" s="113">
        <v>1939</v>
      </c>
      <c r="M45" s="114">
        <f>ROUND((L45/L6)*100,2)</f>
        <v>0.68</v>
      </c>
    </row>
    <row r="46" spans="3:13">
      <c r="C46" s="107"/>
      <c r="D46" s="107"/>
      <c r="E46" s="305" t="s">
        <v>290</v>
      </c>
      <c r="F46" s="313">
        <v>352</v>
      </c>
      <c r="G46" s="114">
        <v>0.14000000000000001</v>
      </c>
      <c r="H46" s="111">
        <v>319</v>
      </c>
      <c r="I46" s="114">
        <v>0.14000000000000001</v>
      </c>
      <c r="J46" s="111">
        <v>1191</v>
      </c>
      <c r="K46" s="114">
        <f>ROUND((J46/J6)*100,2)</f>
        <v>0.47</v>
      </c>
      <c r="L46" s="111">
        <v>1091</v>
      </c>
      <c r="M46" s="114">
        <f>ROUND((L46/L6)*100,2)</f>
        <v>0.38</v>
      </c>
    </row>
    <row r="47" spans="3:13">
      <c r="C47" s="107"/>
      <c r="D47" s="107"/>
      <c r="E47" s="303" t="s">
        <v>305</v>
      </c>
      <c r="F47" s="311">
        <v>3073</v>
      </c>
      <c r="G47" s="114">
        <v>1.24</v>
      </c>
      <c r="H47" s="113">
        <v>2916</v>
      </c>
      <c r="I47" s="114">
        <v>1.24</v>
      </c>
      <c r="J47" s="113">
        <v>2701</v>
      </c>
      <c r="K47" s="114">
        <f>ROUND((J47/J6)*100,2)</f>
        <v>1.06</v>
      </c>
      <c r="L47" s="113">
        <v>3244</v>
      </c>
      <c r="M47" s="114">
        <f>ROUND((L47/L6)*100,2)</f>
        <v>1.1299999999999999</v>
      </c>
    </row>
    <row r="48" spans="3:13">
      <c r="C48" s="107"/>
      <c r="D48" s="107"/>
      <c r="E48" s="303" t="s">
        <v>291</v>
      </c>
      <c r="F48" s="311">
        <v>5249</v>
      </c>
      <c r="G48" s="114">
        <v>2.12</v>
      </c>
      <c r="H48" s="113">
        <v>5811</v>
      </c>
      <c r="I48" s="114">
        <v>2.12</v>
      </c>
      <c r="J48" s="113">
        <v>6452</v>
      </c>
      <c r="K48" s="114">
        <f>ROUND((J48/J6)*100,2)</f>
        <v>2.52</v>
      </c>
      <c r="L48" s="113">
        <v>8546</v>
      </c>
      <c r="M48" s="114">
        <f>ROUND((L48/L6)*100,2)</f>
        <v>2.98</v>
      </c>
    </row>
    <row r="49" spans="3:13" ht="14.25" customHeight="1">
      <c r="C49" s="107"/>
      <c r="D49" s="522" t="s">
        <v>292</v>
      </c>
      <c r="E49" s="524"/>
      <c r="F49" s="310">
        <v>34753</v>
      </c>
      <c r="G49" s="106">
        <v>14.03</v>
      </c>
      <c r="H49" s="108">
        <v>32726</v>
      </c>
      <c r="I49" s="106">
        <v>14.03</v>
      </c>
      <c r="J49" s="108">
        <v>35982</v>
      </c>
      <c r="K49" s="106">
        <f>ROUND((J49/J6)*100,2)</f>
        <v>14.06</v>
      </c>
      <c r="L49" s="108">
        <v>41653</v>
      </c>
      <c r="M49" s="106">
        <f>ROUND((L49/L6)*100,2)</f>
        <v>14.55</v>
      </c>
    </row>
    <row r="50" spans="3:13">
      <c r="C50" s="107"/>
      <c r="D50" s="107"/>
      <c r="E50" s="303" t="s">
        <v>293</v>
      </c>
      <c r="F50" s="311">
        <v>1501</v>
      </c>
      <c r="G50" s="114">
        <v>0.61</v>
      </c>
      <c r="H50" s="113">
        <v>2111</v>
      </c>
      <c r="I50" s="114">
        <v>0.61</v>
      </c>
      <c r="J50" s="113">
        <v>3425</v>
      </c>
      <c r="K50" s="114">
        <f>ROUND((J50/J6)*100,2)</f>
        <v>1.34</v>
      </c>
      <c r="L50" s="113">
        <v>4482</v>
      </c>
      <c r="M50" s="114">
        <f>ROUND((L50/L6)*100,2)</f>
        <v>1.57</v>
      </c>
    </row>
    <row r="51" spans="3:13">
      <c r="C51" s="107"/>
      <c r="D51" s="107"/>
      <c r="E51" s="303" t="s">
        <v>294</v>
      </c>
      <c r="F51" s="311">
        <v>19775</v>
      </c>
      <c r="G51" s="114">
        <v>7.99</v>
      </c>
      <c r="H51" s="113">
        <v>19181</v>
      </c>
      <c r="I51" s="114">
        <v>7.99</v>
      </c>
      <c r="J51" s="113">
        <v>22943</v>
      </c>
      <c r="K51" s="114">
        <f>ROUND((J51/J6)*100,2)</f>
        <v>8.9600000000000009</v>
      </c>
      <c r="L51" s="113">
        <v>26794</v>
      </c>
      <c r="M51" s="114">
        <f>ROUND((L51/L6)*100,2)</f>
        <v>9.36</v>
      </c>
    </row>
    <row r="52" spans="3:13">
      <c r="C52" s="107"/>
      <c r="D52" s="107"/>
      <c r="E52" s="303" t="s">
        <v>295</v>
      </c>
      <c r="F52" s="311">
        <v>13477</v>
      </c>
      <c r="G52" s="114">
        <v>5.44</v>
      </c>
      <c r="H52" s="113">
        <v>11435</v>
      </c>
      <c r="I52" s="114">
        <v>5.44</v>
      </c>
      <c r="J52" s="113">
        <v>9613</v>
      </c>
      <c r="K52" s="114">
        <f>ROUND((J52/J6)*100,2)</f>
        <v>3.76</v>
      </c>
      <c r="L52" s="113">
        <v>10377</v>
      </c>
      <c r="M52" s="114">
        <f>ROUND((L52/L6)*100,2)</f>
        <v>3.62</v>
      </c>
    </row>
    <row r="53" spans="3:13" ht="14.25" customHeight="1">
      <c r="C53" s="107"/>
      <c r="D53" s="522" t="s">
        <v>296</v>
      </c>
      <c r="E53" s="524"/>
      <c r="F53" s="310">
        <v>7477</v>
      </c>
      <c r="G53" s="106">
        <v>3.02</v>
      </c>
      <c r="H53" s="108">
        <v>8751</v>
      </c>
      <c r="I53" s="106">
        <v>3.02</v>
      </c>
      <c r="J53" s="108">
        <v>8220</v>
      </c>
      <c r="K53" s="106">
        <f>ROUND((J53/J6)*100,2)</f>
        <v>3.21</v>
      </c>
      <c r="L53" s="108">
        <v>10777</v>
      </c>
      <c r="M53" s="106">
        <f>ROUND((L53/L6)*100,2)</f>
        <v>3.76</v>
      </c>
    </row>
    <row r="54" spans="3:13" ht="14.25" customHeight="1">
      <c r="C54" s="107"/>
      <c r="D54" s="522" t="s">
        <v>297</v>
      </c>
      <c r="E54" s="524"/>
      <c r="F54" s="310">
        <v>27133</v>
      </c>
      <c r="G54" s="106">
        <v>10.96</v>
      </c>
      <c r="H54" s="108">
        <v>20561</v>
      </c>
      <c r="I54" s="106">
        <v>10.96</v>
      </c>
      <c r="J54" s="108">
        <v>23735</v>
      </c>
      <c r="K54" s="106">
        <f>ROUND((J54/J6)*100,2)</f>
        <v>9.27</v>
      </c>
      <c r="L54" s="108">
        <v>26589</v>
      </c>
      <c r="M54" s="106">
        <f>ROUND((L54/L6)*100,2)</f>
        <v>9.2899999999999991</v>
      </c>
    </row>
    <row r="55" spans="3:13">
      <c r="C55" s="107"/>
      <c r="D55" s="107"/>
      <c r="E55" s="303" t="s">
        <v>298</v>
      </c>
      <c r="F55" s="311">
        <v>6103</v>
      </c>
      <c r="G55" s="114">
        <v>2.46</v>
      </c>
      <c r="H55" s="113">
        <v>2457</v>
      </c>
      <c r="I55" s="114">
        <v>2.46</v>
      </c>
      <c r="J55" s="113">
        <v>4055</v>
      </c>
      <c r="K55" s="114">
        <f>ROUND((J55/J6)*100,2)</f>
        <v>1.58</v>
      </c>
      <c r="L55" s="113">
        <v>2913</v>
      </c>
      <c r="M55" s="114">
        <f>ROUND((L55/L6)*100,2)</f>
        <v>1.02</v>
      </c>
    </row>
    <row r="56" spans="3:13">
      <c r="C56" s="107"/>
      <c r="D56" s="107"/>
      <c r="E56" s="303" t="s">
        <v>299</v>
      </c>
      <c r="F56" s="311">
        <v>6657</v>
      </c>
      <c r="G56" s="114">
        <v>2.69</v>
      </c>
      <c r="H56" s="113">
        <v>5497</v>
      </c>
      <c r="I56" s="114">
        <v>2.69</v>
      </c>
      <c r="J56" s="113">
        <v>5038</v>
      </c>
      <c r="K56" s="114">
        <f>ROUND((J56/J6)*100,2)</f>
        <v>1.97</v>
      </c>
      <c r="L56" s="113">
        <v>6832</v>
      </c>
      <c r="M56" s="114">
        <f>ROUND((L56/L6)*100,2)</f>
        <v>2.39</v>
      </c>
    </row>
    <row r="57" spans="3:13">
      <c r="C57" s="107"/>
      <c r="D57" s="107"/>
      <c r="E57" s="303" t="s">
        <v>306</v>
      </c>
      <c r="F57" s="311">
        <v>2104</v>
      </c>
      <c r="G57" s="114">
        <v>0.85</v>
      </c>
      <c r="H57" s="113">
        <v>1657</v>
      </c>
      <c r="I57" s="114">
        <v>0.85</v>
      </c>
      <c r="J57" s="113">
        <v>2447</v>
      </c>
      <c r="K57" s="114">
        <f>ROUND((J57/J6)*100,2)</f>
        <v>0.96</v>
      </c>
      <c r="L57" s="113">
        <v>1753</v>
      </c>
      <c r="M57" s="114">
        <f>ROUND((L57/L6)*100,2)</f>
        <v>0.61</v>
      </c>
    </row>
    <row r="58" spans="3:13">
      <c r="C58" s="107"/>
      <c r="D58" s="107"/>
      <c r="E58" s="303" t="s">
        <v>300</v>
      </c>
      <c r="F58" s="311">
        <v>12269</v>
      </c>
      <c r="G58" s="114">
        <v>4.95</v>
      </c>
      <c r="H58" s="113">
        <v>10950</v>
      </c>
      <c r="I58" s="114">
        <v>4.95</v>
      </c>
      <c r="J58" s="113">
        <v>12194</v>
      </c>
      <c r="K58" s="114">
        <f>ROUND((J58/J6)*100,2)</f>
        <v>4.76</v>
      </c>
      <c r="L58" s="113">
        <v>15090</v>
      </c>
      <c r="M58" s="114">
        <f>ROUND((L58/L6)*100,2)</f>
        <v>5.27</v>
      </c>
    </row>
    <row r="59" spans="3:13" ht="14.25" customHeight="1">
      <c r="C59" s="107"/>
      <c r="D59" s="522" t="s">
        <v>307</v>
      </c>
      <c r="E59" s="524"/>
      <c r="F59" s="310">
        <v>49232</v>
      </c>
      <c r="G59" s="106">
        <v>19.88</v>
      </c>
      <c r="H59" s="108">
        <v>39604</v>
      </c>
      <c r="I59" s="106">
        <v>19.88</v>
      </c>
      <c r="J59" s="108">
        <v>47700</v>
      </c>
      <c r="K59" s="106">
        <f>ROUND((J59/J6)*100,2)</f>
        <v>18.64</v>
      </c>
      <c r="L59" s="108">
        <v>52478</v>
      </c>
      <c r="M59" s="106">
        <f>ROUND((L59/L6)*100,2)</f>
        <v>18.329999999999998</v>
      </c>
    </row>
    <row r="60" spans="3:13">
      <c r="C60" s="107"/>
      <c r="D60" s="107"/>
      <c r="E60" s="303" t="s">
        <v>301</v>
      </c>
      <c r="F60" s="311">
        <v>21323</v>
      </c>
      <c r="G60" s="114">
        <v>8.61</v>
      </c>
      <c r="H60" s="113">
        <v>21165</v>
      </c>
      <c r="I60" s="114">
        <v>8.61</v>
      </c>
      <c r="J60" s="113">
        <v>20030</v>
      </c>
      <c r="K60" s="114">
        <f>ROUND((J60/J6)*100,2)</f>
        <v>7.83</v>
      </c>
      <c r="L60" s="113">
        <v>26891</v>
      </c>
      <c r="M60" s="114">
        <f>ROUND((L60/L6)*100,2)</f>
        <v>9.39</v>
      </c>
    </row>
    <row r="61" spans="3:13">
      <c r="C61" s="107"/>
      <c r="D61" s="107"/>
      <c r="E61" s="303" t="s">
        <v>302</v>
      </c>
      <c r="F61" s="311">
        <v>3812</v>
      </c>
      <c r="G61" s="114">
        <v>1.54</v>
      </c>
      <c r="H61" s="113">
        <v>3240</v>
      </c>
      <c r="I61" s="114">
        <v>1.54</v>
      </c>
      <c r="J61" s="113">
        <v>5197</v>
      </c>
      <c r="K61" s="114">
        <f>ROUND((J61/J6)*100,2)</f>
        <v>2.0299999999999998</v>
      </c>
      <c r="L61" s="113">
        <v>2912</v>
      </c>
      <c r="M61" s="114">
        <f>ROUND((L61/L6)*100,2)</f>
        <v>1.02</v>
      </c>
    </row>
    <row r="62" spans="3:13">
      <c r="C62" s="107"/>
      <c r="D62" s="107"/>
      <c r="E62" s="303" t="s">
        <v>303</v>
      </c>
      <c r="F62" s="311">
        <v>12531</v>
      </c>
      <c r="G62" s="114">
        <v>5.0599999999999996</v>
      </c>
      <c r="H62" s="113">
        <v>11675</v>
      </c>
      <c r="I62" s="114">
        <v>5.0599999999999996</v>
      </c>
      <c r="J62" s="113">
        <v>14874</v>
      </c>
      <c r="K62" s="114">
        <f>ROUND((J62/J6)*100,2)</f>
        <v>5.81</v>
      </c>
      <c r="L62" s="113">
        <v>16859</v>
      </c>
      <c r="M62" s="114">
        <f>ROUND((L62/L6)*100,2)</f>
        <v>5.89</v>
      </c>
    </row>
    <row r="63" spans="3:13" ht="14.5" thickBot="1">
      <c r="C63" s="116"/>
      <c r="D63" s="116"/>
      <c r="E63" s="306" t="s">
        <v>304</v>
      </c>
      <c r="F63" s="314">
        <v>11566</v>
      </c>
      <c r="G63" s="118">
        <v>4.67</v>
      </c>
      <c r="H63" s="117">
        <v>3524</v>
      </c>
      <c r="I63" s="118">
        <v>4.67</v>
      </c>
      <c r="J63" s="117">
        <v>7599</v>
      </c>
      <c r="K63" s="118">
        <f>ROUND((J63/J6)*100,2)</f>
        <v>2.97</v>
      </c>
      <c r="L63" s="117">
        <v>5816</v>
      </c>
      <c r="M63" s="118">
        <f>ROUND((L63/L6)*100,2)</f>
        <v>2.0299999999999998</v>
      </c>
    </row>
    <row r="64" spans="3:13" ht="21.75" customHeight="1">
      <c r="C64" s="119" t="s">
        <v>142</v>
      </c>
      <c r="D64" s="120"/>
      <c r="E64" s="120"/>
      <c r="F64" s="121"/>
      <c r="G64" s="121"/>
      <c r="H64" s="121"/>
      <c r="I64" s="121"/>
      <c r="J64" s="120"/>
      <c r="K64" s="120"/>
      <c r="L64" s="50"/>
      <c r="M64" s="50"/>
    </row>
    <row r="65" spans="3:13">
      <c r="C65" s="120" t="s">
        <v>190</v>
      </c>
      <c r="D65" s="120"/>
      <c r="E65" s="120"/>
      <c r="F65" s="121"/>
      <c r="G65" s="121"/>
      <c r="H65" s="121"/>
      <c r="I65" s="121"/>
      <c r="J65" s="120"/>
      <c r="K65" s="120"/>
      <c r="L65" s="50"/>
      <c r="M65" s="50"/>
    </row>
    <row r="66" spans="3:13">
      <c r="C66" s="120" t="s">
        <v>191</v>
      </c>
      <c r="D66" s="120"/>
      <c r="E66" s="120"/>
      <c r="F66" s="120"/>
      <c r="G66" s="120"/>
      <c r="H66" s="120"/>
      <c r="I66" s="120"/>
      <c r="J66" s="120"/>
      <c r="K66" s="120"/>
      <c r="L66" s="50"/>
      <c r="M66" s="50"/>
    </row>
  </sheetData>
  <mergeCells count="13">
    <mergeCell ref="D23:E23"/>
    <mergeCell ref="D59:E59"/>
    <mergeCell ref="D28:E28"/>
    <mergeCell ref="D35:E35"/>
    <mergeCell ref="D44:E44"/>
    <mergeCell ref="D49:E49"/>
    <mergeCell ref="D53:E53"/>
    <mergeCell ref="D54:E54"/>
    <mergeCell ref="C3:M3"/>
    <mergeCell ref="C4:E5"/>
    <mergeCell ref="C6:E6"/>
    <mergeCell ref="D7:E7"/>
    <mergeCell ref="D20:E20"/>
  </mergeCells>
  <phoneticPr fontId="2"/>
  <printOptions gridLinesSet="0"/>
  <pageMargins left="0.23622047244094491" right="0.23622047244094491" top="0.74803149606299213" bottom="0.59" header="0.31496062992125984" footer="0.31496062992125984"/>
  <pageSetup paperSize="9" scale="83" orientation="portrait" r:id="rId1"/>
  <headerFooter scaleWithDoc="0" alignWithMargins="0">
    <oddFooter>&amp;C72</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B1:H37"/>
  <sheetViews>
    <sheetView view="pageBreakPreview" zoomScaleNormal="100" zoomScaleSheetLayoutView="100" workbookViewId="0"/>
  </sheetViews>
  <sheetFormatPr defaultColWidth="10.6328125" defaultRowHeight="14"/>
  <cols>
    <col min="1" max="1" width="3.6328125" style="26" customWidth="1"/>
    <col min="2" max="2" width="11.453125" style="26" customWidth="1"/>
    <col min="3" max="3" width="11.6328125" style="26" customWidth="1"/>
    <col min="4" max="8" width="13.08984375" style="26" customWidth="1"/>
    <col min="9" max="16384" width="10.6328125" style="26"/>
  </cols>
  <sheetData>
    <row r="1" spans="2:8" ht="22.5" customHeight="1">
      <c r="B1" s="527" t="s">
        <v>347</v>
      </c>
      <c r="C1" s="527"/>
      <c r="D1" s="527"/>
      <c r="E1" s="527"/>
      <c r="F1" s="527"/>
      <c r="G1" s="527"/>
      <c r="H1" s="198"/>
    </row>
    <row r="2" spans="2:8" ht="16.5" customHeight="1">
      <c r="B2" s="189"/>
      <c r="C2" s="189"/>
      <c r="D2" s="189"/>
      <c r="E2" s="189"/>
      <c r="F2" s="189"/>
      <c r="G2" s="189"/>
      <c r="H2" s="198"/>
    </row>
    <row r="3" spans="2:8" ht="16.5" customHeight="1" thickBot="1">
      <c r="C3" s="27"/>
      <c r="D3" s="28"/>
      <c r="E3" s="28"/>
      <c r="F3" s="27"/>
      <c r="G3" s="27"/>
      <c r="H3" s="27"/>
    </row>
    <row r="4" spans="2:8" ht="22.5" customHeight="1">
      <c r="B4" s="528" t="s">
        <v>162</v>
      </c>
      <c r="C4" s="529"/>
      <c r="D4" s="532" t="s">
        <v>173</v>
      </c>
      <c r="E4" s="534" t="s">
        <v>174</v>
      </c>
      <c r="F4" s="534" t="s">
        <v>175</v>
      </c>
      <c r="G4" s="537" t="s">
        <v>164</v>
      </c>
      <c r="H4" s="525" t="s">
        <v>318</v>
      </c>
    </row>
    <row r="5" spans="2:8" ht="22.5" customHeight="1" thickBot="1">
      <c r="B5" s="530"/>
      <c r="C5" s="531"/>
      <c r="D5" s="533"/>
      <c r="E5" s="535"/>
      <c r="F5" s="536"/>
      <c r="G5" s="538"/>
      <c r="H5" s="526"/>
    </row>
    <row r="6" spans="2:8" ht="24.75" customHeight="1">
      <c r="B6" s="544" t="s">
        <v>186</v>
      </c>
      <c r="C6" s="545"/>
      <c r="D6" s="173">
        <v>957</v>
      </c>
      <c r="E6" s="122">
        <v>980</v>
      </c>
      <c r="F6" s="123">
        <v>994</v>
      </c>
      <c r="G6" s="123">
        <v>1015</v>
      </c>
      <c r="H6" s="124" t="s">
        <v>246</v>
      </c>
    </row>
    <row r="7" spans="2:8" ht="24.75" customHeight="1">
      <c r="B7" s="546" t="s">
        <v>187</v>
      </c>
      <c r="C7" s="547"/>
      <c r="D7" s="125">
        <v>1282</v>
      </c>
      <c r="E7" s="126">
        <v>1242</v>
      </c>
      <c r="F7" s="127">
        <v>1192</v>
      </c>
      <c r="G7" s="127">
        <v>1206</v>
      </c>
      <c r="H7" s="128" t="s">
        <v>246</v>
      </c>
    </row>
    <row r="8" spans="2:8" ht="24.75" customHeight="1">
      <c r="B8" s="546" t="s">
        <v>143</v>
      </c>
      <c r="C8" s="547"/>
      <c r="D8" s="125">
        <v>1271</v>
      </c>
      <c r="E8" s="126">
        <v>1228</v>
      </c>
      <c r="F8" s="127">
        <v>1193</v>
      </c>
      <c r="G8" s="127">
        <v>1235</v>
      </c>
      <c r="H8" s="128" t="s">
        <v>246</v>
      </c>
    </row>
    <row r="9" spans="2:8" ht="24.75" customHeight="1">
      <c r="B9" s="547" t="s">
        <v>167</v>
      </c>
      <c r="C9" s="548"/>
      <c r="D9" s="125">
        <v>1099</v>
      </c>
      <c r="E9" s="126">
        <v>1050</v>
      </c>
      <c r="F9" s="127">
        <v>1084</v>
      </c>
      <c r="G9" s="127">
        <v>1047</v>
      </c>
      <c r="H9" s="128" t="s">
        <v>246</v>
      </c>
    </row>
    <row r="10" spans="2:8" ht="24.75" customHeight="1">
      <c r="B10" s="547" t="s">
        <v>144</v>
      </c>
      <c r="C10" s="548"/>
      <c r="D10" s="125">
        <v>2033</v>
      </c>
      <c r="E10" s="126">
        <v>2255</v>
      </c>
      <c r="F10" s="127">
        <v>2252</v>
      </c>
      <c r="G10" s="127">
        <v>2558</v>
      </c>
      <c r="H10" s="128" t="s">
        <v>246</v>
      </c>
    </row>
    <row r="11" spans="2:8" ht="24.75" customHeight="1">
      <c r="B11" s="539" t="s">
        <v>145</v>
      </c>
      <c r="C11" s="540"/>
      <c r="D11" s="125">
        <v>345</v>
      </c>
      <c r="E11" s="126">
        <v>271</v>
      </c>
      <c r="F11" s="127">
        <v>195</v>
      </c>
      <c r="G11" s="127">
        <v>88</v>
      </c>
      <c r="H11" s="128" t="s">
        <v>246</v>
      </c>
    </row>
    <row r="12" spans="2:8" ht="24.75" customHeight="1">
      <c r="B12" s="549" t="s">
        <v>168</v>
      </c>
      <c r="C12" s="550"/>
      <c r="D12" s="125" t="s">
        <v>247</v>
      </c>
      <c r="E12" s="177" t="s">
        <v>247</v>
      </c>
      <c r="F12" s="177" t="s">
        <v>247</v>
      </c>
      <c r="G12" s="127">
        <v>84</v>
      </c>
      <c r="H12" s="128" t="s">
        <v>246</v>
      </c>
    </row>
    <row r="13" spans="2:8" ht="24.75" customHeight="1">
      <c r="B13" s="547" t="s">
        <v>146</v>
      </c>
      <c r="C13" s="548"/>
      <c r="D13" s="125">
        <v>733</v>
      </c>
      <c r="E13" s="126">
        <v>705</v>
      </c>
      <c r="F13" s="127">
        <v>681</v>
      </c>
      <c r="G13" s="127">
        <v>720</v>
      </c>
      <c r="H13" s="128" t="s">
        <v>246</v>
      </c>
    </row>
    <row r="14" spans="2:8" ht="24.75" customHeight="1">
      <c r="B14" s="539" t="s">
        <v>160</v>
      </c>
      <c r="C14" s="540"/>
      <c r="D14" s="125">
        <v>273</v>
      </c>
      <c r="E14" s="126">
        <v>241</v>
      </c>
      <c r="F14" s="127">
        <v>213</v>
      </c>
      <c r="G14" s="127" t="s">
        <v>246</v>
      </c>
      <c r="H14" s="128" t="s">
        <v>246</v>
      </c>
    </row>
    <row r="15" spans="2:8" ht="24.75" customHeight="1">
      <c r="B15" s="563" t="s">
        <v>171</v>
      </c>
      <c r="C15" s="559"/>
      <c r="D15" s="125">
        <v>1566</v>
      </c>
      <c r="E15" s="126">
        <v>1415</v>
      </c>
      <c r="F15" s="127">
        <v>1445</v>
      </c>
      <c r="G15" s="127">
        <v>1363</v>
      </c>
      <c r="H15" s="128" t="s">
        <v>246</v>
      </c>
    </row>
    <row r="16" spans="2:8" ht="24.75" customHeight="1">
      <c r="B16" s="541" t="s">
        <v>147</v>
      </c>
      <c r="C16" s="542"/>
      <c r="D16" s="125">
        <v>343</v>
      </c>
      <c r="E16" s="126">
        <v>502</v>
      </c>
      <c r="F16" s="127">
        <v>439</v>
      </c>
      <c r="G16" s="127">
        <v>423</v>
      </c>
      <c r="H16" s="128" t="s">
        <v>246</v>
      </c>
    </row>
    <row r="17" spans="2:8" ht="24.75" customHeight="1">
      <c r="B17" s="543" t="s">
        <v>166</v>
      </c>
      <c r="C17" s="542"/>
      <c r="D17" s="125">
        <v>876</v>
      </c>
      <c r="E17" s="126">
        <v>1473</v>
      </c>
      <c r="F17" s="127">
        <v>1702</v>
      </c>
      <c r="G17" s="127">
        <v>999</v>
      </c>
      <c r="H17" s="128" t="s">
        <v>246</v>
      </c>
    </row>
    <row r="18" spans="2:8" ht="24.75" customHeight="1">
      <c r="B18" s="562" t="s">
        <v>165</v>
      </c>
      <c r="C18" s="543"/>
      <c r="D18" s="125" t="s">
        <v>246</v>
      </c>
      <c r="E18" s="126" t="s">
        <v>246</v>
      </c>
      <c r="F18" s="127" t="s">
        <v>246</v>
      </c>
      <c r="G18" s="127">
        <v>836</v>
      </c>
      <c r="H18" s="128" t="s">
        <v>246</v>
      </c>
    </row>
    <row r="19" spans="2:8" ht="24.75" customHeight="1">
      <c r="B19" s="554" t="s">
        <v>149</v>
      </c>
      <c r="C19" s="555"/>
      <c r="D19" s="125">
        <v>296</v>
      </c>
      <c r="E19" s="126">
        <v>352</v>
      </c>
      <c r="F19" s="127">
        <v>388</v>
      </c>
      <c r="G19" s="127" t="s">
        <v>246</v>
      </c>
      <c r="H19" s="128" t="s">
        <v>246</v>
      </c>
    </row>
    <row r="20" spans="2:8" ht="24.75" customHeight="1">
      <c r="B20" s="556" t="s">
        <v>150</v>
      </c>
      <c r="C20" s="129" t="s">
        <v>151</v>
      </c>
      <c r="D20" s="125">
        <v>2163</v>
      </c>
      <c r="E20" s="126">
        <v>1907</v>
      </c>
      <c r="F20" s="127">
        <v>1180</v>
      </c>
      <c r="G20" s="127" t="s">
        <v>246</v>
      </c>
      <c r="H20" s="128" t="s">
        <v>246</v>
      </c>
    </row>
    <row r="21" spans="2:8" ht="24.75" customHeight="1">
      <c r="B21" s="557"/>
      <c r="C21" s="174" t="s">
        <v>152</v>
      </c>
      <c r="D21" s="125" t="s">
        <v>148</v>
      </c>
      <c r="E21" s="126">
        <v>67</v>
      </c>
      <c r="F21" s="127">
        <v>676</v>
      </c>
      <c r="G21" s="127">
        <v>1897</v>
      </c>
      <c r="H21" s="128" t="s">
        <v>246</v>
      </c>
    </row>
    <row r="22" spans="2:8" ht="24.75" customHeight="1">
      <c r="B22" s="558" t="s">
        <v>153</v>
      </c>
      <c r="C22" s="555"/>
      <c r="D22" s="125">
        <v>438</v>
      </c>
      <c r="E22" s="126">
        <v>912</v>
      </c>
      <c r="F22" s="127">
        <v>831</v>
      </c>
      <c r="G22" s="127" t="s">
        <v>246</v>
      </c>
      <c r="H22" s="128" t="s">
        <v>246</v>
      </c>
    </row>
    <row r="23" spans="2:8" ht="24.75" customHeight="1">
      <c r="B23" s="559" t="s">
        <v>154</v>
      </c>
      <c r="C23" s="560"/>
      <c r="D23" s="125">
        <v>478</v>
      </c>
      <c r="E23" s="126" t="s">
        <v>246</v>
      </c>
      <c r="F23" s="130" t="s">
        <v>246</v>
      </c>
      <c r="G23" s="130" t="s">
        <v>246</v>
      </c>
      <c r="H23" s="131" t="s">
        <v>246</v>
      </c>
    </row>
    <row r="24" spans="2:8" ht="24.75" customHeight="1">
      <c r="B24" s="559" t="s">
        <v>169</v>
      </c>
      <c r="C24" s="560"/>
      <c r="D24" s="125">
        <v>333</v>
      </c>
      <c r="E24" s="126">
        <v>627</v>
      </c>
      <c r="F24" s="127">
        <v>858</v>
      </c>
      <c r="G24" s="127">
        <v>278</v>
      </c>
      <c r="H24" s="128" t="s">
        <v>246</v>
      </c>
    </row>
    <row r="25" spans="2:8" ht="24.75" customHeight="1">
      <c r="B25" s="563" t="s">
        <v>170</v>
      </c>
      <c r="C25" s="559"/>
      <c r="D25" s="125" t="s">
        <v>246</v>
      </c>
      <c r="E25" s="126" t="s">
        <v>246</v>
      </c>
      <c r="F25" s="127" t="s">
        <v>246</v>
      </c>
      <c r="G25" s="127">
        <v>655</v>
      </c>
      <c r="H25" s="128" t="s">
        <v>246</v>
      </c>
    </row>
    <row r="26" spans="2:8" ht="24.75" customHeight="1">
      <c r="B26" s="564" t="s">
        <v>172</v>
      </c>
      <c r="C26" s="541"/>
      <c r="D26" s="125">
        <v>1255</v>
      </c>
      <c r="E26" s="126">
        <v>864</v>
      </c>
      <c r="F26" s="127">
        <v>885</v>
      </c>
      <c r="G26" s="127">
        <v>1049</v>
      </c>
      <c r="H26" s="128" t="s">
        <v>246</v>
      </c>
    </row>
    <row r="27" spans="2:8" ht="24.75" customHeight="1">
      <c r="B27" s="558" t="s">
        <v>155</v>
      </c>
      <c r="C27" s="561"/>
      <c r="D27" s="125">
        <v>400</v>
      </c>
      <c r="E27" s="126">
        <v>276</v>
      </c>
      <c r="F27" s="127">
        <v>346</v>
      </c>
      <c r="G27" s="127">
        <v>324</v>
      </c>
      <c r="H27" s="128" t="s">
        <v>246</v>
      </c>
    </row>
    <row r="28" spans="2:8" ht="24.75" customHeight="1">
      <c r="B28" s="565" t="s">
        <v>156</v>
      </c>
      <c r="C28" s="566"/>
      <c r="D28" s="125">
        <v>223</v>
      </c>
      <c r="E28" s="126">
        <v>198</v>
      </c>
      <c r="F28" s="127">
        <v>219</v>
      </c>
      <c r="G28" s="127">
        <v>240</v>
      </c>
      <c r="H28" s="128" t="s">
        <v>246</v>
      </c>
    </row>
    <row r="29" spans="2:8" ht="24.75" customHeight="1" thickBot="1">
      <c r="B29" s="551" t="s">
        <v>188</v>
      </c>
      <c r="C29" s="552"/>
      <c r="D29" s="132">
        <v>436</v>
      </c>
      <c r="E29" s="133">
        <v>353</v>
      </c>
      <c r="F29" s="134">
        <v>282</v>
      </c>
      <c r="G29" s="134" t="s">
        <v>246</v>
      </c>
      <c r="H29" s="135" t="s">
        <v>246</v>
      </c>
    </row>
    <row r="30" spans="2:8" ht="11.25" customHeight="1">
      <c r="B30" s="136"/>
      <c r="C30" s="136"/>
      <c r="D30" s="137"/>
      <c r="E30" s="137"/>
      <c r="F30" s="137"/>
      <c r="G30" s="138"/>
      <c r="H30" s="138"/>
    </row>
    <row r="31" spans="2:8" ht="19.5" customHeight="1">
      <c r="B31" s="553" t="s">
        <v>157</v>
      </c>
      <c r="C31" s="553"/>
      <c r="D31" s="553"/>
      <c r="E31" s="553"/>
      <c r="F31" s="553"/>
      <c r="G31" s="139"/>
      <c r="H31" s="139"/>
    </row>
    <row r="32" spans="2:8">
      <c r="B32" s="553" t="s">
        <v>192</v>
      </c>
      <c r="C32" s="553"/>
      <c r="D32" s="553"/>
      <c r="E32" s="553"/>
      <c r="F32" s="553"/>
      <c r="G32" s="140"/>
      <c r="H32" s="140"/>
    </row>
    <row r="33" spans="2:8" ht="16.5" customHeight="1">
      <c r="B33" s="141" t="s">
        <v>193</v>
      </c>
      <c r="C33" s="141"/>
      <c r="D33" s="141"/>
      <c r="E33" s="141"/>
      <c r="F33" s="141"/>
      <c r="G33" s="140"/>
      <c r="H33" s="140"/>
    </row>
    <row r="34" spans="2:8">
      <c r="B34" s="553" t="s">
        <v>251</v>
      </c>
      <c r="C34" s="553"/>
      <c r="D34" s="553"/>
      <c r="E34" s="553"/>
      <c r="F34" s="553"/>
      <c r="G34" s="140"/>
      <c r="H34" s="140"/>
    </row>
    <row r="35" spans="2:8">
      <c r="B35" s="553" t="s">
        <v>194</v>
      </c>
      <c r="C35" s="553"/>
      <c r="D35" s="553"/>
      <c r="E35" s="553"/>
      <c r="F35" s="553"/>
      <c r="G35" s="140"/>
      <c r="H35" s="140"/>
    </row>
    <row r="36" spans="2:8">
      <c r="B36" s="197" t="s">
        <v>323</v>
      </c>
    </row>
    <row r="37" spans="2:8">
      <c r="C37" s="29"/>
    </row>
  </sheetData>
  <mergeCells count="34">
    <mergeCell ref="B18:C18"/>
    <mergeCell ref="B25:C25"/>
    <mergeCell ref="B15:C15"/>
    <mergeCell ref="B26:C26"/>
    <mergeCell ref="B28:C28"/>
    <mergeCell ref="B29:C29"/>
    <mergeCell ref="B31:F31"/>
    <mergeCell ref="B32:F32"/>
    <mergeCell ref="B35:F35"/>
    <mergeCell ref="B19:C19"/>
    <mergeCell ref="B20:B21"/>
    <mergeCell ref="B22:C22"/>
    <mergeCell ref="B23:C23"/>
    <mergeCell ref="B24:C24"/>
    <mergeCell ref="B27:C27"/>
    <mergeCell ref="B34:F34"/>
    <mergeCell ref="B14:C14"/>
    <mergeCell ref="B16:C16"/>
    <mergeCell ref="B17:C17"/>
    <mergeCell ref="B6:C6"/>
    <mergeCell ref="B7:C7"/>
    <mergeCell ref="B8:C8"/>
    <mergeCell ref="B9:C9"/>
    <mergeCell ref="B10:C10"/>
    <mergeCell ref="B12:C12"/>
    <mergeCell ref="B11:C11"/>
    <mergeCell ref="B13:C13"/>
    <mergeCell ref="H4:H5"/>
    <mergeCell ref="B1:G1"/>
    <mergeCell ref="B4:C5"/>
    <mergeCell ref="D4:D5"/>
    <mergeCell ref="E4:E5"/>
    <mergeCell ref="F4:F5"/>
    <mergeCell ref="G4:G5"/>
  </mergeCells>
  <phoneticPr fontId="2"/>
  <printOptions gridLinesSet="0"/>
  <pageMargins left="0.48" right="0.23622047244094491" top="0.74803149606299213" bottom="0.57999999999999996" header="0.31496062992125984" footer="0.31496062992125984"/>
  <pageSetup paperSize="9" scale="99" orientation="portrait" r:id="rId1"/>
  <headerFooter scaleWithDoc="0" alignWithMargins="0">
    <oddFooter>&amp;C73</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2585C-00B4-493E-9792-6BD39DF83FC0}">
  <sheetPr>
    <pageSetUpPr fitToPage="1"/>
  </sheetPr>
  <dimension ref="B1:I39"/>
  <sheetViews>
    <sheetView view="pageBreakPreview" zoomScaleNormal="100" zoomScaleSheetLayoutView="100" workbookViewId="0"/>
  </sheetViews>
  <sheetFormatPr defaultColWidth="10.6328125" defaultRowHeight="14"/>
  <cols>
    <col min="1" max="1" width="3.6328125" style="26" customWidth="1"/>
    <col min="2" max="2" width="6.81640625" style="26" customWidth="1"/>
    <col min="3" max="3" width="10.81640625" style="26" customWidth="1"/>
    <col min="4" max="4" width="7.81640625" style="26" customWidth="1"/>
    <col min="5" max="9" width="12.81640625" style="26" customWidth="1"/>
    <col min="10" max="16384" width="10.6328125" style="26"/>
  </cols>
  <sheetData>
    <row r="1" spans="2:9" ht="22.5" customHeight="1">
      <c r="B1" s="527" t="s">
        <v>342</v>
      </c>
      <c r="C1" s="527"/>
      <c r="D1" s="527"/>
      <c r="E1" s="527"/>
      <c r="F1" s="527"/>
      <c r="G1" s="527"/>
      <c r="H1" s="527"/>
      <c r="I1" s="241"/>
    </row>
    <row r="2" spans="2:9" ht="16.5" customHeight="1">
      <c r="B2" s="241"/>
      <c r="C2" s="241"/>
      <c r="D2" s="241"/>
      <c r="E2" s="241"/>
      <c r="F2" s="241"/>
      <c r="G2" s="241"/>
      <c r="H2" s="241"/>
      <c r="I2" s="241"/>
    </row>
    <row r="3" spans="2:9" ht="16.5" customHeight="1" thickBot="1">
      <c r="C3" s="27"/>
      <c r="D3" s="27"/>
      <c r="E3" s="28"/>
      <c r="F3" s="28"/>
      <c r="G3" s="27"/>
      <c r="H3" s="27"/>
      <c r="I3" s="27"/>
    </row>
    <row r="4" spans="2:9" ht="27.65" customHeight="1">
      <c r="B4" s="579" t="s">
        <v>324</v>
      </c>
      <c r="C4" s="580"/>
      <c r="D4" s="588"/>
      <c r="E4" s="583" t="s">
        <v>325</v>
      </c>
      <c r="F4" s="585" t="s">
        <v>333</v>
      </c>
      <c r="G4" s="576" t="s">
        <v>334</v>
      </c>
      <c r="H4" s="587" t="s">
        <v>335</v>
      </c>
      <c r="I4" s="568" t="s">
        <v>336</v>
      </c>
    </row>
    <row r="5" spans="2:9" ht="27.65" customHeight="1" thickBot="1">
      <c r="B5" s="581"/>
      <c r="C5" s="582"/>
      <c r="D5" s="589"/>
      <c r="E5" s="584"/>
      <c r="F5" s="586"/>
      <c r="G5" s="578"/>
      <c r="H5" s="578"/>
      <c r="I5" s="569"/>
    </row>
    <row r="6" spans="2:9" ht="27.65" customHeight="1">
      <c r="B6" s="574" t="s">
        <v>326</v>
      </c>
      <c r="C6" s="570" t="s">
        <v>330</v>
      </c>
      <c r="D6" s="255" t="s">
        <v>331</v>
      </c>
      <c r="E6" s="259">
        <f>SUM(F6:I6,E18:I18)</f>
        <v>138995</v>
      </c>
      <c r="F6" s="260">
        <v>2874</v>
      </c>
      <c r="G6" s="261">
        <v>1448</v>
      </c>
      <c r="H6" s="261">
        <v>20831</v>
      </c>
      <c r="I6" s="262">
        <v>30285</v>
      </c>
    </row>
    <row r="7" spans="2:9" ht="27.65" customHeight="1">
      <c r="B7" s="575"/>
      <c r="C7" s="571"/>
      <c r="D7" s="256" t="s">
        <v>332</v>
      </c>
      <c r="E7" s="263">
        <f>SUM(F7:I7,E19:I19)</f>
        <v>149029</v>
      </c>
      <c r="F7" s="264">
        <v>4961</v>
      </c>
      <c r="G7" s="265">
        <v>1629</v>
      </c>
      <c r="H7" s="265">
        <v>21910</v>
      </c>
      <c r="I7" s="266">
        <v>36729</v>
      </c>
    </row>
    <row r="8" spans="2:9" ht="27.65" customHeight="1">
      <c r="B8" s="575"/>
      <c r="C8" s="572" t="s">
        <v>361</v>
      </c>
      <c r="D8" s="257" t="s">
        <v>331</v>
      </c>
      <c r="E8" s="267">
        <f>SUM(F8:I8,E20:I20)</f>
        <v>139845</v>
      </c>
      <c r="F8" s="268">
        <v>5402</v>
      </c>
      <c r="G8" s="269">
        <v>1246</v>
      </c>
      <c r="H8" s="269">
        <v>21144</v>
      </c>
      <c r="I8" s="270">
        <v>37167</v>
      </c>
    </row>
    <row r="9" spans="2:9" ht="27.65" customHeight="1" thickBot="1">
      <c r="B9" s="242" t="s">
        <v>327</v>
      </c>
      <c r="C9" s="573"/>
      <c r="D9" s="258" t="s">
        <v>332</v>
      </c>
      <c r="E9" s="271">
        <f>SUM(F9:I9,E21:I21)</f>
        <v>164305</v>
      </c>
      <c r="F9" s="272">
        <v>9971</v>
      </c>
      <c r="G9" s="273">
        <v>1833</v>
      </c>
      <c r="H9" s="273">
        <v>23060</v>
      </c>
      <c r="I9" s="274">
        <v>42553</v>
      </c>
    </row>
    <row r="10" spans="2:9" ht="27.65" customHeight="1">
      <c r="B10" s="574" t="s">
        <v>328</v>
      </c>
      <c r="C10" s="570" t="s">
        <v>330</v>
      </c>
      <c r="D10" s="255" t="s">
        <v>331</v>
      </c>
      <c r="E10" s="279">
        <v>100</v>
      </c>
      <c r="F10" s="280">
        <f>ROUND((F6/$E$6)*100,1)</f>
        <v>2.1</v>
      </c>
      <c r="G10" s="281">
        <f t="shared" ref="G10:I10" si="0">ROUND((G6/$E$6)*100,1)</f>
        <v>1</v>
      </c>
      <c r="H10" s="281">
        <f t="shared" si="0"/>
        <v>15</v>
      </c>
      <c r="I10" s="282">
        <f t="shared" si="0"/>
        <v>21.8</v>
      </c>
    </row>
    <row r="11" spans="2:9" ht="27.65" customHeight="1">
      <c r="B11" s="575"/>
      <c r="C11" s="571"/>
      <c r="D11" s="256" t="s">
        <v>332</v>
      </c>
      <c r="E11" s="283">
        <v>100</v>
      </c>
      <c r="F11" s="284">
        <f>ROUND((F7/$E$7)*100,1)</f>
        <v>3.3</v>
      </c>
      <c r="G11" s="285">
        <f t="shared" ref="G11:I11" si="1">ROUND((G7/$E$7)*100,1)</f>
        <v>1.1000000000000001</v>
      </c>
      <c r="H11" s="286">
        <f t="shared" si="1"/>
        <v>14.7</v>
      </c>
      <c r="I11" s="287">
        <f t="shared" si="1"/>
        <v>24.6</v>
      </c>
    </row>
    <row r="12" spans="2:9" ht="27.65" customHeight="1">
      <c r="B12" s="575"/>
      <c r="C12" s="572" t="s">
        <v>361</v>
      </c>
      <c r="D12" s="257" t="s">
        <v>331</v>
      </c>
      <c r="E12" s="283">
        <v>100</v>
      </c>
      <c r="F12" s="284">
        <f>ROUND((F8/$E$8)*100,1)</f>
        <v>3.9</v>
      </c>
      <c r="G12" s="286">
        <f t="shared" ref="G12:I12" si="2">ROUND((G8/$E$8)*100,1)</f>
        <v>0.9</v>
      </c>
      <c r="H12" s="286">
        <f t="shared" si="2"/>
        <v>15.1</v>
      </c>
      <c r="I12" s="287">
        <f t="shared" si="2"/>
        <v>26.6</v>
      </c>
    </row>
    <row r="13" spans="2:9" ht="27.65" customHeight="1" thickBot="1">
      <c r="B13" s="242" t="s">
        <v>329</v>
      </c>
      <c r="C13" s="573"/>
      <c r="D13" s="258" t="s">
        <v>332</v>
      </c>
      <c r="E13" s="288">
        <v>100</v>
      </c>
      <c r="F13" s="289">
        <f>ROUND((F9/$E$9)*100,1)</f>
        <v>6.1</v>
      </c>
      <c r="G13" s="290">
        <f t="shared" ref="G13:I13" si="3">ROUND((G9/$E$9)*100,1)</f>
        <v>1.1000000000000001</v>
      </c>
      <c r="H13" s="290">
        <f t="shared" si="3"/>
        <v>14</v>
      </c>
      <c r="I13" s="291">
        <f t="shared" si="3"/>
        <v>25.9</v>
      </c>
    </row>
    <row r="14" spans="2:9" ht="16.25" customHeight="1">
      <c r="B14" s="243"/>
      <c r="C14" s="243"/>
      <c r="D14" s="243"/>
      <c r="E14" s="244"/>
      <c r="F14" s="244"/>
      <c r="G14" s="128"/>
      <c r="H14" s="128"/>
      <c r="I14" s="128"/>
    </row>
    <row r="15" spans="2:9" ht="16.25" customHeight="1" thickBot="1">
      <c r="B15" s="136"/>
      <c r="C15" s="136"/>
      <c r="D15" s="136"/>
      <c r="E15" s="137"/>
      <c r="F15" s="137"/>
      <c r="G15" s="137"/>
      <c r="H15" s="138"/>
      <c r="I15" s="138"/>
    </row>
    <row r="16" spans="2:9" ht="27.65" customHeight="1">
      <c r="B16" s="579" t="s">
        <v>324</v>
      </c>
      <c r="C16" s="580"/>
      <c r="D16" s="580"/>
      <c r="E16" s="576" t="s">
        <v>337</v>
      </c>
      <c r="F16" s="576" t="s">
        <v>338</v>
      </c>
      <c r="G16" s="576" t="s">
        <v>339</v>
      </c>
      <c r="H16" s="576" t="s">
        <v>340</v>
      </c>
      <c r="I16" s="568" t="s">
        <v>341</v>
      </c>
    </row>
    <row r="17" spans="2:9" ht="27.65" customHeight="1" thickBot="1">
      <c r="B17" s="581"/>
      <c r="C17" s="582"/>
      <c r="D17" s="582"/>
      <c r="E17" s="577"/>
      <c r="F17" s="577"/>
      <c r="G17" s="578"/>
      <c r="H17" s="578"/>
      <c r="I17" s="569"/>
    </row>
    <row r="18" spans="2:9" ht="27.65" customHeight="1">
      <c r="B18" s="574" t="s">
        <v>326</v>
      </c>
      <c r="C18" s="570" t="s">
        <v>330</v>
      </c>
      <c r="D18" s="245" t="s">
        <v>331</v>
      </c>
      <c r="E18" s="275">
        <v>4709</v>
      </c>
      <c r="F18" s="275">
        <v>4859</v>
      </c>
      <c r="G18" s="261">
        <v>2833</v>
      </c>
      <c r="H18" s="261">
        <v>14708</v>
      </c>
      <c r="I18" s="262">
        <v>56448</v>
      </c>
    </row>
    <row r="19" spans="2:9" ht="27.65" customHeight="1">
      <c r="B19" s="575"/>
      <c r="C19" s="571"/>
      <c r="D19" s="246" t="s">
        <v>332</v>
      </c>
      <c r="E19" s="276">
        <v>4559</v>
      </c>
      <c r="F19" s="276">
        <v>4784</v>
      </c>
      <c r="G19" s="265">
        <v>3598</v>
      </c>
      <c r="H19" s="265">
        <v>11062</v>
      </c>
      <c r="I19" s="266">
        <v>59797</v>
      </c>
    </row>
    <row r="20" spans="2:9" ht="27.65" customHeight="1">
      <c r="B20" s="575"/>
      <c r="C20" s="572" t="s">
        <v>361</v>
      </c>
      <c r="D20" s="247" t="s">
        <v>331</v>
      </c>
      <c r="E20" s="277">
        <v>5825</v>
      </c>
      <c r="F20" s="277">
        <v>2881</v>
      </c>
      <c r="G20" s="269">
        <v>1688</v>
      </c>
      <c r="H20" s="269">
        <v>17147</v>
      </c>
      <c r="I20" s="270">
        <v>47345</v>
      </c>
    </row>
    <row r="21" spans="2:9" ht="27.65" customHeight="1" thickBot="1">
      <c r="B21" s="242" t="s">
        <v>327</v>
      </c>
      <c r="C21" s="573"/>
      <c r="D21" s="248" t="s">
        <v>332</v>
      </c>
      <c r="E21" s="278">
        <v>4992</v>
      </c>
      <c r="F21" s="278">
        <v>4219</v>
      </c>
      <c r="G21" s="273">
        <v>2927</v>
      </c>
      <c r="H21" s="273">
        <v>12767</v>
      </c>
      <c r="I21" s="274">
        <v>61983</v>
      </c>
    </row>
    <row r="22" spans="2:9" ht="27.65" customHeight="1">
      <c r="B22" s="574" t="s">
        <v>328</v>
      </c>
      <c r="C22" s="570" t="s">
        <v>330</v>
      </c>
      <c r="D22" s="245" t="s">
        <v>331</v>
      </c>
      <c r="E22" s="292">
        <f>ROUND((E18/$E$6)*100,1)</f>
        <v>3.4</v>
      </c>
      <c r="F22" s="292">
        <f t="shared" ref="F22:I22" si="4">ROUND((F18/$E$6)*100,1)</f>
        <v>3.5</v>
      </c>
      <c r="G22" s="281">
        <f t="shared" si="4"/>
        <v>2</v>
      </c>
      <c r="H22" s="281">
        <f t="shared" si="4"/>
        <v>10.6</v>
      </c>
      <c r="I22" s="282">
        <f t="shared" si="4"/>
        <v>40.6</v>
      </c>
    </row>
    <row r="23" spans="2:9" ht="27.65" customHeight="1">
      <c r="B23" s="575"/>
      <c r="C23" s="571"/>
      <c r="D23" s="246" t="s">
        <v>332</v>
      </c>
      <c r="E23" s="285">
        <f>ROUND((E19/$E$7)*100,1)</f>
        <v>3.1</v>
      </c>
      <c r="F23" s="285">
        <f t="shared" ref="F23:I23" si="5">ROUND((F19/$E$7)*100,1)</f>
        <v>3.2</v>
      </c>
      <c r="G23" s="285">
        <f t="shared" si="5"/>
        <v>2.4</v>
      </c>
      <c r="H23" s="286">
        <f t="shared" si="5"/>
        <v>7.4</v>
      </c>
      <c r="I23" s="287">
        <f t="shared" si="5"/>
        <v>40.1</v>
      </c>
    </row>
    <row r="24" spans="2:9" ht="27.65" customHeight="1">
      <c r="B24" s="575"/>
      <c r="C24" s="572" t="s">
        <v>361</v>
      </c>
      <c r="D24" s="247" t="s">
        <v>331</v>
      </c>
      <c r="E24" s="285">
        <f>ROUND((E20/$E$8)*100,1)</f>
        <v>4.2</v>
      </c>
      <c r="F24" s="285">
        <f t="shared" ref="F24:I24" si="6">ROUND((F20/$E$8)*100,1)</f>
        <v>2.1</v>
      </c>
      <c r="G24" s="286">
        <f t="shared" si="6"/>
        <v>1.2</v>
      </c>
      <c r="H24" s="286">
        <f t="shared" si="6"/>
        <v>12.3</v>
      </c>
      <c r="I24" s="287">
        <f t="shared" si="6"/>
        <v>33.9</v>
      </c>
    </row>
    <row r="25" spans="2:9" ht="27.65" customHeight="1" thickBot="1">
      <c r="B25" s="242" t="s">
        <v>329</v>
      </c>
      <c r="C25" s="573"/>
      <c r="D25" s="248" t="s">
        <v>332</v>
      </c>
      <c r="E25" s="293">
        <f>ROUND((E21/$E$9)*100,1)</f>
        <v>3</v>
      </c>
      <c r="F25" s="293">
        <f t="shared" ref="F25:I25" si="7">ROUND((F21/$E$9)*100,1)</f>
        <v>2.6</v>
      </c>
      <c r="G25" s="290">
        <f t="shared" si="7"/>
        <v>1.8</v>
      </c>
      <c r="H25" s="290">
        <f t="shared" si="7"/>
        <v>7.8</v>
      </c>
      <c r="I25" s="291">
        <f t="shared" si="7"/>
        <v>37.700000000000003</v>
      </c>
    </row>
    <row r="26" spans="2:9" ht="16.25" customHeight="1">
      <c r="B26" s="243"/>
      <c r="C26" s="249"/>
      <c r="D26" s="250"/>
      <c r="E26" s="251"/>
      <c r="F26" s="251"/>
      <c r="G26" s="252"/>
      <c r="H26" s="252"/>
      <c r="I26" s="252"/>
    </row>
    <row r="27" spans="2:9" ht="19.25" customHeight="1">
      <c r="B27" s="254" t="s">
        <v>343</v>
      </c>
      <c r="C27" s="253"/>
      <c r="D27" s="253"/>
      <c r="E27" s="251"/>
      <c r="F27" s="251"/>
      <c r="G27" s="252"/>
      <c r="H27" s="252"/>
      <c r="I27" s="252"/>
    </row>
    <row r="28" spans="2:9" ht="19.25" customHeight="1">
      <c r="B28" s="567" t="s">
        <v>344</v>
      </c>
      <c r="C28" s="567"/>
      <c r="D28" s="567"/>
      <c r="E28" s="567"/>
      <c r="F28" s="567"/>
      <c r="G28" s="567"/>
      <c r="H28" s="567"/>
      <c r="I28" s="567"/>
    </row>
    <row r="29" spans="2:9" ht="19.25" customHeight="1">
      <c r="B29" s="567"/>
      <c r="C29" s="567"/>
      <c r="D29" s="567"/>
      <c r="E29" s="567"/>
      <c r="F29" s="567"/>
      <c r="G29" s="567"/>
      <c r="H29" s="567"/>
      <c r="I29" s="567"/>
    </row>
    <row r="30" spans="2:9" ht="15" customHeight="1">
      <c r="B30" s="567" t="s">
        <v>345</v>
      </c>
      <c r="C30" s="567"/>
      <c r="D30" s="567"/>
      <c r="E30" s="567"/>
      <c r="F30" s="567"/>
      <c r="G30" s="567"/>
      <c r="H30" s="567"/>
      <c r="I30" s="567"/>
    </row>
    <row r="31" spans="2:9" ht="15" customHeight="1">
      <c r="B31" s="567"/>
      <c r="C31" s="567"/>
      <c r="D31" s="567"/>
      <c r="E31" s="567"/>
      <c r="F31" s="567"/>
      <c r="G31" s="567"/>
      <c r="H31" s="567"/>
      <c r="I31" s="567"/>
    </row>
    <row r="32" spans="2:9" ht="19.5" customHeight="1">
      <c r="B32" s="141" t="s">
        <v>346</v>
      </c>
      <c r="C32" s="141"/>
      <c r="D32" s="141"/>
      <c r="E32" s="141"/>
      <c r="F32" s="141"/>
      <c r="G32" s="141"/>
      <c r="H32" s="139"/>
      <c r="I32" s="139"/>
    </row>
    <row r="33" spans="2:9" ht="19.5" customHeight="1">
      <c r="B33" s="141" t="s">
        <v>362</v>
      </c>
      <c r="C33" s="141"/>
      <c r="D33" s="141"/>
      <c r="E33" s="141"/>
      <c r="F33" s="141"/>
      <c r="G33" s="141"/>
      <c r="H33" s="139"/>
      <c r="I33" s="139"/>
    </row>
    <row r="34" spans="2:9">
      <c r="B34" s="141"/>
      <c r="C34" s="141"/>
      <c r="D34" s="141"/>
      <c r="E34" s="141"/>
      <c r="F34" s="141"/>
      <c r="G34" s="141"/>
      <c r="H34" s="140"/>
      <c r="I34" s="140"/>
    </row>
    <row r="35" spans="2:9" ht="16.5" customHeight="1">
      <c r="B35" s="141"/>
      <c r="C35" s="141"/>
      <c r="D35" s="141"/>
      <c r="E35" s="141"/>
      <c r="F35" s="141"/>
      <c r="G35" s="141"/>
      <c r="H35" s="140"/>
      <c r="I35" s="140"/>
    </row>
    <row r="36" spans="2:9">
      <c r="B36" s="141"/>
      <c r="C36" s="141"/>
      <c r="D36" s="141"/>
      <c r="E36" s="141"/>
      <c r="F36" s="141"/>
      <c r="G36" s="141"/>
      <c r="H36" s="140"/>
      <c r="I36" s="140"/>
    </row>
    <row r="37" spans="2:9">
      <c r="B37" s="141"/>
      <c r="C37" s="141"/>
      <c r="D37" s="141"/>
      <c r="E37" s="141"/>
      <c r="F37" s="141"/>
      <c r="G37" s="141"/>
      <c r="H37" s="140"/>
      <c r="I37" s="140"/>
    </row>
    <row r="38" spans="2:9">
      <c r="B38" s="197"/>
    </row>
    <row r="39" spans="2:9">
      <c r="C39" s="29"/>
      <c r="D39" s="29"/>
    </row>
  </sheetData>
  <mergeCells count="27">
    <mergeCell ref="B6:B8"/>
    <mergeCell ref="B10:B12"/>
    <mergeCell ref="B18:B20"/>
    <mergeCell ref="C18:C19"/>
    <mergeCell ref="C20:C21"/>
    <mergeCell ref="B1:H1"/>
    <mergeCell ref="E4:E5"/>
    <mergeCell ref="F4:F5"/>
    <mergeCell ref="G4:G5"/>
    <mergeCell ref="H4:H5"/>
    <mergeCell ref="B4:D5"/>
    <mergeCell ref="B28:I29"/>
    <mergeCell ref="B30:I31"/>
    <mergeCell ref="I4:I5"/>
    <mergeCell ref="C6:C7"/>
    <mergeCell ref="C8:C9"/>
    <mergeCell ref="C10:C11"/>
    <mergeCell ref="C12:C13"/>
    <mergeCell ref="B22:B24"/>
    <mergeCell ref="C22:C23"/>
    <mergeCell ref="C24:C25"/>
    <mergeCell ref="I16:I17"/>
    <mergeCell ref="E16:E17"/>
    <mergeCell ref="F16:F17"/>
    <mergeCell ref="G16:G17"/>
    <mergeCell ref="H16:H17"/>
    <mergeCell ref="B16:D17"/>
  </mergeCells>
  <phoneticPr fontId="53"/>
  <printOptions gridLinesSet="0"/>
  <pageMargins left="0.47244094488188981" right="0.15748031496062992" top="0.74803149606299213" bottom="0.59055118110236227" header="0.31496062992125984" footer="0.31496062992125984"/>
  <pageSetup paperSize="9" orientation="portrait" r:id="rId1"/>
  <headerFooter scaleWithDoc="0" alignWithMargins="0">
    <oddFooter>&amp;C74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14</vt:i4>
      </vt:variant>
    </vt:vector>
  </HeadingPairs>
  <TitlesOfParts>
    <vt:vector size="24" baseType="lpstr">
      <vt:lpstr>8-1</vt:lpstr>
      <vt:lpstr>8-2-1</vt:lpstr>
      <vt:lpstr>8-2-2</vt:lpstr>
      <vt:lpstr>8-2-3</vt:lpstr>
      <vt:lpstr>8-2-4</vt:lpstr>
      <vt:lpstr>8-3</vt:lpstr>
      <vt:lpstr>8-4</vt:lpstr>
      <vt:lpstr>8-5</vt:lpstr>
      <vt:lpstr>8-6</vt:lpstr>
      <vt:lpstr>8-7</vt:lpstr>
      <vt:lpstr>'8-1'!_TOP2</vt:lpstr>
      <vt:lpstr>'8-2-1'!DATA</vt:lpstr>
      <vt:lpstr>'8-2-3'!DATA</vt:lpstr>
      <vt:lpstr>'8-2-4'!DATA</vt:lpstr>
      <vt:lpstr>'8-1'!Print_Area</vt:lpstr>
      <vt:lpstr>'8-2-1'!Print_Area</vt:lpstr>
      <vt:lpstr>'8-2-2'!Print_Area</vt:lpstr>
      <vt:lpstr>'8-2-3'!Print_Area</vt:lpstr>
      <vt:lpstr>'8-2-4'!Print_Area</vt:lpstr>
      <vt:lpstr>'8-3'!Print_Area</vt:lpstr>
      <vt:lpstr>'8-4'!Print_Area</vt:lpstr>
      <vt:lpstr>'8-5'!Print_Area</vt:lpstr>
      <vt:lpstr>'8-6'!Print_Area</vt:lpstr>
      <vt:lpstr>'8-7'!Print_Area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kikaku10</dc:creator>
  <cp:lastModifiedBy>kikaku21</cp:lastModifiedBy>
  <cp:lastPrinted>2026-02-05T04:55:28Z</cp:lastPrinted>
  <dcterms:created xsi:type="dcterms:W3CDTF">2012-01-04T02:44:33Z</dcterms:created>
  <dcterms:modified xsi:type="dcterms:W3CDTF">2026-03-17T04:51:00Z</dcterms:modified>
</cp:coreProperties>
</file>